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_Shared folder-Catlin\Files to store in new ABAWD site\FY 2020\Minnesota\abawd final rule\request\"/>
    </mc:Choice>
  </mc:AlternateContent>
  <xr:revisionPtr revIDLastSave="129" documentId="8_{C2AD2790-A7D4-4912-9724-1199F2C30CA4}" xr6:coauthVersionLast="45" xr6:coauthVersionMax="45" xr10:uidLastSave="{59D75B50-6A9F-45EB-85B5-710A21D560B3}"/>
  <bookViews>
    <workbookView xWindow="28680" yWindow="-120" windowWidth="29040" windowHeight="15840" xr2:uid="{00000000-000D-0000-FFFF-FFFF00000000}"/>
  </bookViews>
  <sheets>
    <sheet name="Summary" sheetId="1" r:id="rId1"/>
    <sheet name="National" sheetId="2" r:id="rId2"/>
    <sheet name="Step 1" sheetId="3" r:id="rId3"/>
    <sheet name="Step 2" sheetId="4" r:id="rId4"/>
    <sheet name="Step 3" sheetId="5" r:id="rId5"/>
    <sheet name="Step 4" sheetId="6" r:id="rId6"/>
    <sheet name="Reservation Data" sheetId="7" r:id="rId7"/>
    <sheet name="Census shares" sheetId="8" r:id="rId8"/>
    <sheet name="Reservation final" sheetId="9" r:id="rId9"/>
  </sheets>
  <definedNames>
    <definedName name="_xlnm._FilterDatabase" localSheetId="7" hidden="1">'Census shares'!$A$4:$G$90</definedName>
    <definedName name="_xlnm._FilterDatabase" localSheetId="6" hidden="1">'Reservation Data'!$A$1:$Q$131</definedName>
    <definedName name="_xlnm._FilterDatabase" localSheetId="8" hidden="1">'Reservation final'!$B$42:$L$104</definedName>
    <definedName name="_xlnm._FilterDatabase" localSheetId="2" hidden="1">'Step 1'!$A$2:$AB$87</definedName>
    <definedName name="_xlnm.Extract" localSheetId="8">'Reservation final'!$M$5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6" i="9" l="1"/>
  <c r="A76" i="9" l="1"/>
  <c r="A75" i="9"/>
  <c r="A74" i="9"/>
  <c r="A73" i="9"/>
  <c r="A55" i="9"/>
  <c r="D19" i="1" l="1"/>
  <c r="B20" i="1" l="1"/>
  <c r="D20" i="1"/>
  <c r="B21" i="1"/>
  <c r="D21" i="1"/>
  <c r="B19" i="1"/>
  <c r="B13" i="1"/>
  <c r="D13" i="1"/>
  <c r="F13" i="1"/>
  <c r="H13" i="1"/>
  <c r="J13" i="1"/>
  <c r="L13" i="1"/>
  <c r="B50" i="1"/>
  <c r="D50" i="1" s="1"/>
  <c r="F50" i="1" s="1"/>
  <c r="H50" i="1" s="1"/>
  <c r="J50" i="1" s="1"/>
  <c r="L50" i="1" s="1"/>
  <c r="F8" i="2"/>
  <c r="F9" i="2"/>
  <c r="F10" i="2"/>
  <c r="L10" i="2"/>
  <c r="M10" i="2"/>
  <c r="N10" i="2"/>
  <c r="O10" i="2"/>
  <c r="P10" i="2"/>
  <c r="F11" i="2"/>
  <c r="L11" i="2"/>
  <c r="N11" i="2" s="1"/>
  <c r="O11" i="2" s="1"/>
  <c r="M11" i="2"/>
  <c r="F12" i="2"/>
  <c r="L12" i="2"/>
  <c r="M12" i="2"/>
  <c r="F13" i="2"/>
  <c r="L13" i="2"/>
  <c r="M13" i="2"/>
  <c r="P13" i="2" s="1"/>
  <c r="N13" i="2"/>
  <c r="O13" i="2"/>
  <c r="F14" i="2"/>
  <c r="L14" i="2"/>
  <c r="M14" i="2"/>
  <c r="F15" i="2"/>
  <c r="L15" i="2"/>
  <c r="M15" i="2"/>
  <c r="P15" i="2" s="1"/>
  <c r="F16" i="2"/>
  <c r="L16" i="2"/>
  <c r="M16" i="2"/>
  <c r="D24" i="1" s="1"/>
  <c r="F17" i="2"/>
  <c r="L17" i="2"/>
  <c r="M17" i="2"/>
  <c r="N17" i="2" s="1"/>
  <c r="O17" i="2" s="1"/>
  <c r="F18" i="2"/>
  <c r="L18" i="2"/>
  <c r="M18" i="2"/>
  <c r="N18" i="2"/>
  <c r="O18" i="2" s="1"/>
  <c r="P18" i="2"/>
  <c r="F19" i="2"/>
  <c r="L19" i="2"/>
  <c r="M19" i="2"/>
  <c r="N19" i="2"/>
  <c r="O19" i="2"/>
  <c r="P19" i="2"/>
  <c r="F20" i="2"/>
  <c r="L20" i="2"/>
  <c r="M20" i="2"/>
  <c r="F21" i="2"/>
  <c r="L21" i="2"/>
  <c r="M21" i="2"/>
  <c r="P21" i="2" s="1"/>
  <c r="N21" i="2"/>
  <c r="O21" i="2" s="1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B5" i="8"/>
  <c r="C5" i="8"/>
  <c r="C43" i="9" s="1"/>
  <c r="D5" i="8"/>
  <c r="E5" i="8" s="1"/>
  <c r="D43" i="9" s="1"/>
  <c r="F5" i="8"/>
  <c r="B6" i="8"/>
  <c r="D6" i="8"/>
  <c r="F6" i="8"/>
  <c r="G5" i="8" s="1"/>
  <c r="E43" i="9" s="1"/>
  <c r="B7" i="8"/>
  <c r="C7" i="8" s="1"/>
  <c r="C44" i="9" s="1"/>
  <c r="D7" i="8"/>
  <c r="E7" i="8" s="1"/>
  <c r="D44" i="9" s="1"/>
  <c r="F7" i="8"/>
  <c r="G7" i="8"/>
  <c r="E44" i="9" s="1"/>
  <c r="B8" i="8"/>
  <c r="D8" i="8"/>
  <c r="F8" i="8"/>
  <c r="B9" i="8"/>
  <c r="D9" i="8"/>
  <c r="E9" i="8" s="1"/>
  <c r="D45" i="9" s="1"/>
  <c r="F9" i="8"/>
  <c r="G9" i="8" s="1"/>
  <c r="E45" i="9" s="1"/>
  <c r="B10" i="8"/>
  <c r="C9" i="8"/>
  <c r="C45" i="9"/>
  <c r="D10" i="8"/>
  <c r="F10" i="8"/>
  <c r="B12" i="8"/>
  <c r="C12" i="8" s="1"/>
  <c r="C48" i="9" s="1"/>
  <c r="D12" i="8"/>
  <c r="E12" i="8"/>
  <c r="D48" i="9"/>
  <c r="F12" i="8"/>
  <c r="G12" i="8"/>
  <c r="E48" i="9" s="1"/>
  <c r="B13" i="8"/>
  <c r="D13" i="8"/>
  <c r="F13" i="8"/>
  <c r="B14" i="8"/>
  <c r="C14" i="8"/>
  <c r="C49" i="9" s="1"/>
  <c r="D14" i="8"/>
  <c r="E14" i="8" s="1"/>
  <c r="D49" i="9" s="1"/>
  <c r="F14" i="8"/>
  <c r="B15" i="8"/>
  <c r="D15" i="8"/>
  <c r="F15" i="8"/>
  <c r="G14" i="8" s="1"/>
  <c r="E49" i="9" s="1"/>
  <c r="B17" i="8"/>
  <c r="C17" i="8" s="1"/>
  <c r="C52" i="9" s="1"/>
  <c r="D17" i="8"/>
  <c r="E17" i="8" s="1"/>
  <c r="D52" i="9" s="1"/>
  <c r="F17" i="8"/>
  <c r="G17" i="8" s="1"/>
  <c r="E52" i="9" s="1"/>
  <c r="B18" i="8"/>
  <c r="D18" i="8"/>
  <c r="F18" i="8"/>
  <c r="B20" i="8"/>
  <c r="D20" i="8"/>
  <c r="E20" i="8" s="1"/>
  <c r="D55" i="9" s="1"/>
  <c r="F20" i="8"/>
  <c r="G20" i="8" s="1"/>
  <c r="E55" i="9" s="1"/>
  <c r="B21" i="8"/>
  <c r="C20" i="8" s="1"/>
  <c r="C55" i="9" s="1"/>
  <c r="D21" i="8"/>
  <c r="F21" i="8"/>
  <c r="B23" i="8"/>
  <c r="C23" i="8"/>
  <c r="C58" i="9" s="1"/>
  <c r="D23" i="8"/>
  <c r="E23" i="8" s="1"/>
  <c r="D58" i="9" s="1"/>
  <c r="F23" i="8"/>
  <c r="G23" i="8" s="1"/>
  <c r="E58" i="9" s="1"/>
  <c r="B24" i="8"/>
  <c r="D24" i="8"/>
  <c r="F24" i="8"/>
  <c r="B25" i="8"/>
  <c r="D25" i="8"/>
  <c r="E25" i="8"/>
  <c r="D59" i="9" s="1"/>
  <c r="F25" i="8"/>
  <c r="G25" i="8"/>
  <c r="E59" i="9" s="1"/>
  <c r="B26" i="8"/>
  <c r="D26" i="8"/>
  <c r="F26" i="8"/>
  <c r="B27" i="8"/>
  <c r="C27" i="8" s="1"/>
  <c r="C60" i="9" s="1"/>
  <c r="D27" i="8"/>
  <c r="E27" i="8" s="1"/>
  <c r="D60" i="9" s="1"/>
  <c r="F27" i="8"/>
  <c r="G27" i="8" s="1"/>
  <c r="E60" i="9" s="1"/>
  <c r="B28" i="8"/>
  <c r="D28" i="8"/>
  <c r="F28" i="8"/>
  <c r="B29" i="8"/>
  <c r="D29" i="8"/>
  <c r="E29" i="8" s="1"/>
  <c r="D61" i="9" s="1"/>
  <c r="F29" i="8"/>
  <c r="G29" i="8" s="1"/>
  <c r="E61" i="9" s="1"/>
  <c r="B30" i="8"/>
  <c r="C29" i="8" s="1"/>
  <c r="C61" i="9" s="1"/>
  <c r="D30" i="8"/>
  <c r="F30" i="8"/>
  <c r="B32" i="8"/>
  <c r="C32" i="8" s="1"/>
  <c r="C64" i="9" s="1"/>
  <c r="D32" i="8"/>
  <c r="E32" i="8"/>
  <c r="D64" i="9" s="1"/>
  <c r="F32" i="8"/>
  <c r="G32" i="8" s="1"/>
  <c r="E64" i="9" s="1"/>
  <c r="B33" i="8"/>
  <c r="D33" i="8"/>
  <c r="F33" i="8"/>
  <c r="B35" i="8"/>
  <c r="C35" i="8" s="1"/>
  <c r="C67" i="9" s="1"/>
  <c r="D35" i="8"/>
  <c r="F35" i="8"/>
  <c r="G35" i="8" s="1"/>
  <c r="E67" i="9" s="1"/>
  <c r="B36" i="8"/>
  <c r="D36" i="8"/>
  <c r="E35" i="8" s="1"/>
  <c r="D67" i="9" s="1"/>
  <c r="F36" i="8"/>
  <c r="B37" i="8"/>
  <c r="D37" i="8"/>
  <c r="E37" i="8"/>
  <c r="D68" i="9"/>
  <c r="F37" i="8"/>
  <c r="G37" i="8" s="1"/>
  <c r="E68" i="9" s="1"/>
  <c r="B38" i="8"/>
  <c r="C37" i="8" s="1"/>
  <c r="C68" i="9" s="1"/>
  <c r="D38" i="8"/>
  <c r="F38" i="8"/>
  <c r="B39" i="8"/>
  <c r="C39" i="8" s="1"/>
  <c r="C69" i="9" s="1"/>
  <c r="D39" i="8"/>
  <c r="E39" i="8" s="1"/>
  <c r="D69" i="9" s="1"/>
  <c r="F39" i="8"/>
  <c r="G39" i="8"/>
  <c r="E69" i="9"/>
  <c r="B40" i="8"/>
  <c r="D40" i="8"/>
  <c r="F40" i="8"/>
  <c r="B41" i="8"/>
  <c r="D41" i="8"/>
  <c r="E41" i="8"/>
  <c r="D70" i="9" s="1"/>
  <c r="F41" i="8"/>
  <c r="G41" i="8" s="1"/>
  <c r="E70" i="9" s="1"/>
  <c r="B42" i="8"/>
  <c r="C41" i="8" s="1"/>
  <c r="C70" i="9" s="1"/>
  <c r="D42" i="8"/>
  <c r="F42" i="8"/>
  <c r="B44" i="8"/>
  <c r="D44" i="8"/>
  <c r="E44" i="8"/>
  <c r="D73" i="9" s="1"/>
  <c r="F44" i="8"/>
  <c r="B45" i="8"/>
  <c r="D45" i="8"/>
  <c r="F45" i="8"/>
  <c r="G44" i="8"/>
  <c r="E73" i="9" s="1"/>
  <c r="B46" i="8"/>
  <c r="C46" i="8" s="1"/>
  <c r="C74" i="9" s="1"/>
  <c r="D46" i="8"/>
  <c r="E46" i="8" s="1"/>
  <c r="D74" i="9" s="1"/>
  <c r="F46" i="8"/>
  <c r="G46" i="8" s="1"/>
  <c r="E74" i="9" s="1"/>
  <c r="B47" i="8"/>
  <c r="D47" i="8"/>
  <c r="F47" i="8"/>
  <c r="B48" i="8"/>
  <c r="C48" i="8" s="1"/>
  <c r="C75" i="9" s="1"/>
  <c r="D48" i="8"/>
  <c r="E48" i="8" s="1"/>
  <c r="D75" i="9" s="1"/>
  <c r="F48" i="8"/>
  <c r="B49" i="8"/>
  <c r="D49" i="8"/>
  <c r="F49" i="8"/>
  <c r="G48" i="8" s="1"/>
  <c r="E75" i="9" s="1"/>
  <c r="B50" i="8"/>
  <c r="C50" i="8" s="1"/>
  <c r="C76" i="9" s="1"/>
  <c r="D50" i="8"/>
  <c r="F50" i="8"/>
  <c r="B51" i="8"/>
  <c r="D51" i="8"/>
  <c r="E50" i="8" s="1"/>
  <c r="D76" i="9" s="1"/>
  <c r="F51" i="8"/>
  <c r="G50" i="8" s="1"/>
  <c r="E76" i="9" s="1"/>
  <c r="B53" i="8"/>
  <c r="C53" i="8" s="1"/>
  <c r="C79" i="9" s="1"/>
  <c r="D53" i="8"/>
  <c r="E53" i="8"/>
  <c r="D79" i="9"/>
  <c r="F53" i="8"/>
  <c r="G53" i="8"/>
  <c r="E79" i="9" s="1"/>
  <c r="B54" i="8"/>
  <c r="D54" i="8"/>
  <c r="F54" i="8"/>
  <c r="B55" i="8"/>
  <c r="C55" i="8"/>
  <c r="C80" i="9"/>
  <c r="D55" i="8"/>
  <c r="E55" i="8" s="1"/>
  <c r="D80" i="9" s="1"/>
  <c r="F55" i="8"/>
  <c r="B56" i="8"/>
  <c r="D56" i="8"/>
  <c r="F56" i="8"/>
  <c r="G55" i="8"/>
  <c r="E80" i="9"/>
  <c r="B58" i="8"/>
  <c r="C58" i="8" s="1"/>
  <c r="C83" i="9" s="1"/>
  <c r="D58" i="8"/>
  <c r="E58" i="8"/>
  <c r="D83" i="9"/>
  <c r="F58" i="8"/>
  <c r="G58" i="8"/>
  <c r="E83" i="9" s="1"/>
  <c r="B59" i="8"/>
  <c r="D59" i="8"/>
  <c r="F59" i="8"/>
  <c r="B60" i="8"/>
  <c r="C60" i="8"/>
  <c r="C84" i="9"/>
  <c r="D60" i="8"/>
  <c r="E60" i="8" s="1"/>
  <c r="D84" i="9" s="1"/>
  <c r="F60" i="8"/>
  <c r="B61" i="8"/>
  <c r="D61" i="8"/>
  <c r="F61" i="8"/>
  <c r="G60" i="8"/>
  <c r="E84" i="9"/>
  <c r="B62" i="8"/>
  <c r="C62" i="8" s="1"/>
  <c r="C85" i="9" s="1"/>
  <c r="D62" i="8"/>
  <c r="F62" i="8"/>
  <c r="G62" i="8" s="1"/>
  <c r="E85" i="9" s="1"/>
  <c r="B63" i="8"/>
  <c r="D63" i="8"/>
  <c r="E62" i="8"/>
  <c r="D85" i="9" s="1"/>
  <c r="F63" i="8"/>
  <c r="B64" i="8"/>
  <c r="C64" i="8" s="1"/>
  <c r="C86" i="9" s="1"/>
  <c r="D64" i="8"/>
  <c r="E64" i="8"/>
  <c r="D86" i="9"/>
  <c r="F64" i="8"/>
  <c r="B65" i="8"/>
  <c r="D65" i="8"/>
  <c r="F65" i="8"/>
  <c r="G64" i="8"/>
  <c r="E86" i="9"/>
  <c r="B66" i="8"/>
  <c r="D66" i="8"/>
  <c r="F66" i="8"/>
  <c r="G66" i="8"/>
  <c r="E87" i="9"/>
  <c r="B67" i="8"/>
  <c r="C66" i="8" s="1"/>
  <c r="C87" i="9" s="1"/>
  <c r="D67" i="8"/>
  <c r="E66" i="8" s="1"/>
  <c r="D87" i="9" s="1"/>
  <c r="F67" i="8"/>
  <c r="B68" i="8"/>
  <c r="C68" i="8"/>
  <c r="D68" i="8"/>
  <c r="E68" i="8"/>
  <c r="D88" i="9" s="1"/>
  <c r="F68" i="8"/>
  <c r="B69" i="8"/>
  <c r="D69" i="8"/>
  <c r="F69" i="8"/>
  <c r="G68" i="8" s="1"/>
  <c r="E88" i="9" s="1"/>
  <c r="B70" i="8"/>
  <c r="C70" i="8" s="1"/>
  <c r="C89" i="9" s="1"/>
  <c r="D70" i="8"/>
  <c r="F70" i="8"/>
  <c r="G70" i="8" s="1"/>
  <c r="E89" i="9" s="1"/>
  <c r="B71" i="8"/>
  <c r="D71" i="8"/>
  <c r="E70" i="8" s="1"/>
  <c r="D89" i="9" s="1"/>
  <c r="F71" i="8"/>
  <c r="B72" i="8"/>
  <c r="D72" i="8"/>
  <c r="E72" i="8" s="1"/>
  <c r="D90" i="9" s="1"/>
  <c r="F72" i="8"/>
  <c r="G72" i="8" s="1"/>
  <c r="E90" i="9" s="1"/>
  <c r="B73" i="8"/>
  <c r="C72" i="8" s="1"/>
  <c r="C90" i="9" s="1"/>
  <c r="D73" i="8"/>
  <c r="F73" i="8"/>
  <c r="B74" i="8"/>
  <c r="D74" i="8"/>
  <c r="E74" i="8"/>
  <c r="D91" i="9"/>
  <c r="F74" i="8"/>
  <c r="G74" i="8"/>
  <c r="E91" i="9"/>
  <c r="B75" i="8"/>
  <c r="C74" i="8" s="1"/>
  <c r="C91" i="9" s="1"/>
  <c r="D75" i="8"/>
  <c r="F75" i="8"/>
  <c r="B77" i="8"/>
  <c r="D77" i="8"/>
  <c r="E77" i="8"/>
  <c r="D94" i="9"/>
  <c r="F77" i="8"/>
  <c r="G77" i="8" s="1"/>
  <c r="E94" i="9" s="1"/>
  <c r="B78" i="8"/>
  <c r="C77" i="8" s="1"/>
  <c r="C94" i="9" s="1"/>
  <c r="D78" i="8"/>
  <c r="F78" i="8"/>
  <c r="B80" i="8"/>
  <c r="C80" i="8" s="1"/>
  <c r="C97" i="9" s="1"/>
  <c r="D80" i="8"/>
  <c r="E80" i="8" s="1"/>
  <c r="D97" i="9" s="1"/>
  <c r="F80" i="8"/>
  <c r="G80" i="8" s="1"/>
  <c r="E97" i="9" s="1"/>
  <c r="B81" i="8"/>
  <c r="D81" i="8"/>
  <c r="F81" i="8"/>
  <c r="B82" i="8"/>
  <c r="C82" i="8" s="1"/>
  <c r="C98" i="9" s="1"/>
  <c r="D82" i="8"/>
  <c r="E82" i="8"/>
  <c r="D98" i="9"/>
  <c r="F82" i="8"/>
  <c r="G82" i="8"/>
  <c r="E98" i="9" s="1"/>
  <c r="B83" i="8"/>
  <c r="D83" i="8"/>
  <c r="F83" i="8"/>
  <c r="B85" i="8"/>
  <c r="C85" i="8" s="1"/>
  <c r="C101" i="9" s="1"/>
  <c r="D85" i="8"/>
  <c r="E85" i="8"/>
  <c r="D101" i="9"/>
  <c r="F85" i="8"/>
  <c r="B86" i="8"/>
  <c r="D86" i="8"/>
  <c r="F86" i="8"/>
  <c r="G85" i="8"/>
  <c r="E101" i="9"/>
  <c r="B87" i="8"/>
  <c r="C87" i="8" s="1"/>
  <c r="C102" i="9" s="1"/>
  <c r="D87" i="8"/>
  <c r="E87" i="8" s="1"/>
  <c r="D102" i="9" s="1"/>
  <c r="F87" i="8"/>
  <c r="G87" i="8"/>
  <c r="E102" i="9"/>
  <c r="B88" i="8"/>
  <c r="D88" i="8"/>
  <c r="F88" i="8"/>
  <c r="B89" i="8"/>
  <c r="D89" i="8"/>
  <c r="F89" i="8"/>
  <c r="G89" i="8" s="1"/>
  <c r="E103" i="9" s="1"/>
  <c r="B90" i="8"/>
  <c r="C89" i="8" s="1"/>
  <c r="C103" i="9" s="1"/>
  <c r="D90" i="8"/>
  <c r="E89" i="8" s="1"/>
  <c r="D103" i="9" s="1"/>
  <c r="F90" i="8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F41" i="9"/>
  <c r="I41" i="9"/>
  <c r="A43" i="9"/>
  <c r="A44" i="9"/>
  <c r="A45" i="9"/>
  <c r="A48" i="9"/>
  <c r="A49" i="9"/>
  <c r="A52" i="9"/>
  <c r="A58" i="9"/>
  <c r="A59" i="9"/>
  <c r="A60" i="9"/>
  <c r="A61" i="9"/>
  <c r="A64" i="9"/>
  <c r="A67" i="9"/>
  <c r="A68" i="9"/>
  <c r="A69" i="9"/>
  <c r="A70" i="9"/>
  <c r="A79" i="9"/>
  <c r="A80" i="9"/>
  <c r="A83" i="9"/>
  <c r="A84" i="9"/>
  <c r="A85" i="9"/>
  <c r="A86" i="9"/>
  <c r="A87" i="9"/>
  <c r="A88" i="9"/>
  <c r="C88" i="9"/>
  <c r="A89" i="9"/>
  <c r="A90" i="9"/>
  <c r="A91" i="9"/>
  <c r="A94" i="9"/>
  <c r="A97" i="9"/>
  <c r="A98" i="9"/>
  <c r="A101" i="9"/>
  <c r="A102" i="9"/>
  <c r="A103" i="9"/>
  <c r="N20" i="2"/>
  <c r="O20" i="2"/>
  <c r="P20" i="2"/>
  <c r="N16" i="2"/>
  <c r="O16" i="2"/>
  <c r="P16" i="2"/>
  <c r="C37" i="9" s="1"/>
  <c r="B24" i="1"/>
  <c r="C25" i="8"/>
  <c r="C59" i="9"/>
  <c r="N12" i="2"/>
  <c r="O12" i="2"/>
  <c r="P12" i="2"/>
  <c r="C44" i="8"/>
  <c r="C73" i="9" s="1"/>
  <c r="E13" i="9" l="1"/>
  <c r="D13" i="9"/>
  <c r="E12" i="9"/>
  <c r="D12" i="9"/>
  <c r="P17" i="2"/>
  <c r="N15" i="2"/>
  <c r="O15" i="2" s="1"/>
  <c r="E28" i="9"/>
  <c r="H90" i="9" s="1"/>
  <c r="D28" i="9"/>
  <c r="G90" i="9" s="1"/>
  <c r="J90" i="9" s="1"/>
  <c r="E29" i="9"/>
  <c r="D29" i="9"/>
  <c r="E5" i="9"/>
  <c r="D5" i="9"/>
  <c r="H74" i="9"/>
  <c r="G75" i="9"/>
  <c r="J75" i="9" s="1"/>
  <c r="H75" i="9"/>
  <c r="H73" i="9"/>
  <c r="G74" i="9"/>
  <c r="J74" i="9" s="1"/>
  <c r="D11" i="9"/>
  <c r="E11" i="9"/>
  <c r="D18" i="9"/>
  <c r="G70" i="9" s="1"/>
  <c r="J70" i="9" s="1"/>
  <c r="E18" i="9"/>
  <c r="H70" i="9" s="1"/>
  <c r="D26" i="9"/>
  <c r="E26" i="9"/>
  <c r="D10" i="9"/>
  <c r="E10" i="9"/>
  <c r="E33" i="9"/>
  <c r="D33" i="9"/>
  <c r="E25" i="9"/>
  <c r="D25" i="9"/>
  <c r="G87" i="9" s="1"/>
  <c r="J87" i="9" s="1"/>
  <c r="E17" i="9"/>
  <c r="D17" i="9"/>
  <c r="E9" i="9"/>
  <c r="D9" i="9"/>
  <c r="G52" i="9" s="1"/>
  <c r="J52" i="9" s="1"/>
  <c r="P11" i="2"/>
  <c r="E21" i="9"/>
  <c r="D21" i="9"/>
  <c r="E27" i="9"/>
  <c r="H89" i="9" s="1"/>
  <c r="D27" i="9"/>
  <c r="E32" i="9"/>
  <c r="D32" i="9"/>
  <c r="E16" i="9"/>
  <c r="D16" i="9"/>
  <c r="E8" i="9"/>
  <c r="D8" i="9"/>
  <c r="G48" i="9" s="1"/>
  <c r="J48" i="9" s="1"/>
  <c r="P14" i="2"/>
  <c r="E24" i="9"/>
  <c r="D24" i="9"/>
  <c r="E31" i="9"/>
  <c r="D31" i="9"/>
  <c r="D23" i="9"/>
  <c r="E23" i="9"/>
  <c r="E15" i="9"/>
  <c r="D15" i="9"/>
  <c r="G67" i="9" s="1"/>
  <c r="J67" i="9" s="1"/>
  <c r="E7" i="9"/>
  <c r="H76" i="9" s="1"/>
  <c r="D7" i="9"/>
  <c r="G76" i="9" s="1"/>
  <c r="J76" i="9" s="1"/>
  <c r="E20" i="9"/>
  <c r="D20" i="9"/>
  <c r="D19" i="9"/>
  <c r="G73" i="9" s="1"/>
  <c r="J73" i="9" s="1"/>
  <c r="J77" i="9" s="1"/>
  <c r="E19" i="9"/>
  <c r="H101" i="9" s="1"/>
  <c r="D30" i="9"/>
  <c r="E30" i="9"/>
  <c r="D22" i="9"/>
  <c r="E22" i="9"/>
  <c r="D14" i="9"/>
  <c r="G64" i="9" s="1"/>
  <c r="J64" i="9" s="1"/>
  <c r="J65" i="9" s="1"/>
  <c r="D59" i="1" s="1"/>
  <c r="E14" i="9"/>
  <c r="D6" i="9"/>
  <c r="E6" i="9"/>
  <c r="N14" i="2"/>
  <c r="O14" i="2" s="1"/>
  <c r="G91" i="9"/>
  <c r="J91" i="9" s="1"/>
  <c r="G69" i="9"/>
  <c r="J69" i="9" s="1"/>
  <c r="H69" i="9"/>
  <c r="G43" i="9"/>
  <c r="J43" i="9" s="1"/>
  <c r="H98" i="9"/>
  <c r="G98" i="9"/>
  <c r="J98" i="9" s="1"/>
  <c r="H86" i="9"/>
  <c r="G86" i="9"/>
  <c r="J86" i="9" s="1"/>
  <c r="H68" i="9"/>
  <c r="G68" i="9"/>
  <c r="J68" i="9" s="1"/>
  <c r="H59" i="9"/>
  <c r="G59" i="9"/>
  <c r="J59" i="9" s="1"/>
  <c r="G103" i="9"/>
  <c r="J103" i="9" s="1"/>
  <c r="H103" i="9"/>
  <c r="G79" i="9"/>
  <c r="J79" i="9" s="1"/>
  <c r="H79" i="9"/>
  <c r="G97" i="9"/>
  <c r="J97" i="9" s="1"/>
  <c r="H97" i="9"/>
  <c r="G89" i="9"/>
  <c r="J89" i="9" s="1"/>
  <c r="G84" i="9"/>
  <c r="J84" i="9" s="1"/>
  <c r="H84" i="9"/>
  <c r="G101" i="9"/>
  <c r="J101" i="9" s="1"/>
  <c r="H67" i="9"/>
  <c r="G58" i="9"/>
  <c r="J58" i="9" s="1"/>
  <c r="H83" i="9"/>
  <c r="H49" i="9"/>
  <c r="G60" i="9"/>
  <c r="J60" i="9" s="1"/>
  <c r="H60" i="9"/>
  <c r="H61" i="9"/>
  <c r="G94" i="9"/>
  <c r="J94" i="9" s="1"/>
  <c r="J95" i="9" s="1"/>
  <c r="D63" i="1" s="1"/>
  <c r="H88" i="9"/>
  <c r="G88" i="9"/>
  <c r="J88" i="9" s="1"/>
  <c r="G80" i="9"/>
  <c r="J80" i="9" s="1"/>
  <c r="H55" i="9"/>
  <c r="G55" i="9"/>
  <c r="J55" i="9" s="1"/>
  <c r="G85" i="9"/>
  <c r="J85" i="9" s="1"/>
  <c r="F21" i="1"/>
  <c r="H21" i="1" s="1"/>
  <c r="J21" i="1" s="1"/>
  <c r="L21" i="1" s="1"/>
  <c r="H87" i="9"/>
  <c r="H43" i="9"/>
  <c r="G102" i="9"/>
  <c r="J102" i="9" s="1"/>
  <c r="G61" i="9"/>
  <c r="J61" i="9" s="1"/>
  <c r="H91" i="9"/>
  <c r="F24" i="1"/>
  <c r="H24" i="1" s="1"/>
  <c r="J24" i="1" s="1"/>
  <c r="L24" i="1" s="1"/>
  <c r="F20" i="1"/>
  <c r="H20" i="1" s="1"/>
  <c r="J20" i="1" s="1"/>
  <c r="L20" i="1" s="1"/>
  <c r="F19" i="1"/>
  <c r="H19" i="1" s="1"/>
  <c r="J19" i="1" s="1"/>
  <c r="L19" i="1" s="1"/>
  <c r="G49" i="9" l="1"/>
  <c r="J49" i="9" s="1"/>
  <c r="J50" i="9" s="1"/>
  <c r="D57" i="1" s="1"/>
  <c r="G45" i="9"/>
  <c r="J45" i="9" s="1"/>
  <c r="H102" i="9"/>
  <c r="C6" i="9"/>
  <c r="C30" i="9"/>
  <c r="F94" i="9" s="1"/>
  <c r="I94" i="9" s="1"/>
  <c r="I95" i="9" s="1"/>
  <c r="H45" i="9"/>
  <c r="G44" i="9"/>
  <c r="J44" i="9" s="1"/>
  <c r="J46" i="9" s="1"/>
  <c r="D56" i="1" s="1"/>
  <c r="G83" i="9"/>
  <c r="J83" i="9" s="1"/>
  <c r="J92" i="9" s="1"/>
  <c r="D62" i="1" s="1"/>
  <c r="C14" i="9"/>
  <c r="F64" i="9" s="1"/>
  <c r="I64" i="9" s="1"/>
  <c r="I65" i="9" s="1"/>
  <c r="C22" i="9"/>
  <c r="F80" i="9" s="1"/>
  <c r="I80" i="9" s="1"/>
  <c r="K80" i="9" s="1"/>
  <c r="L80" i="9" s="1"/>
  <c r="C10" i="9"/>
  <c r="F55" i="9" s="1"/>
  <c r="I55" i="9" s="1"/>
  <c r="K55" i="9" s="1"/>
  <c r="K56" i="9" s="1"/>
  <c r="C18" i="9"/>
  <c r="F70" i="9" s="1"/>
  <c r="I70" i="9" s="1"/>
  <c r="K70" i="9" s="1"/>
  <c r="L70" i="9" s="1"/>
  <c r="C26" i="9"/>
  <c r="F88" i="9" s="1"/>
  <c r="I88" i="9" s="1"/>
  <c r="K88" i="9" s="1"/>
  <c r="L88" i="9" s="1"/>
  <c r="C19" i="9"/>
  <c r="C27" i="9"/>
  <c r="F89" i="9" s="1"/>
  <c r="I89" i="9" s="1"/>
  <c r="K89" i="9" s="1"/>
  <c r="L89" i="9" s="1"/>
  <c r="C33" i="9"/>
  <c r="F103" i="9" s="1"/>
  <c r="I103" i="9" s="1"/>
  <c r="K103" i="9" s="1"/>
  <c r="L103" i="9" s="1"/>
  <c r="J56" i="9"/>
  <c r="H94" i="9"/>
  <c r="H80" i="9"/>
  <c r="C25" i="9"/>
  <c r="F87" i="9" s="1"/>
  <c r="I87" i="9" s="1"/>
  <c r="K87" i="9" s="1"/>
  <c r="L87" i="9" s="1"/>
  <c r="C11" i="9"/>
  <c r="H58" i="9"/>
  <c r="C9" i="9"/>
  <c r="F52" i="9" s="1"/>
  <c r="I52" i="9" s="1"/>
  <c r="I53" i="9" s="1"/>
  <c r="H52" i="9"/>
  <c r="C8" i="9"/>
  <c r="F48" i="9" s="1"/>
  <c r="I48" i="9" s="1"/>
  <c r="K48" i="9" s="1"/>
  <c r="C16" i="9"/>
  <c r="F68" i="9" s="1"/>
  <c r="I68" i="9" s="1"/>
  <c r="K68" i="9" s="1"/>
  <c r="L68" i="9" s="1"/>
  <c r="C24" i="9"/>
  <c r="F86" i="9" s="1"/>
  <c r="I86" i="9" s="1"/>
  <c r="K86" i="9" s="1"/>
  <c r="L86" i="9" s="1"/>
  <c r="C32" i="9"/>
  <c r="F98" i="9" s="1"/>
  <c r="I98" i="9" s="1"/>
  <c r="K98" i="9" s="1"/>
  <c r="L98" i="9" s="1"/>
  <c r="C5" i="9"/>
  <c r="C29" i="9"/>
  <c r="F91" i="9" s="1"/>
  <c r="I91" i="9" s="1"/>
  <c r="K91" i="9" s="1"/>
  <c r="L91" i="9" s="1"/>
  <c r="H85" i="9"/>
  <c r="H64" i="9"/>
  <c r="C13" i="9"/>
  <c r="F60" i="9" s="1"/>
  <c r="I60" i="9" s="1"/>
  <c r="K60" i="9" s="1"/>
  <c r="L60" i="9" s="1"/>
  <c r="H44" i="9"/>
  <c r="C7" i="9"/>
  <c r="F76" i="9" s="1"/>
  <c r="I76" i="9" s="1"/>
  <c r="K76" i="9" s="1"/>
  <c r="L76" i="9" s="1"/>
  <c r="C15" i="9"/>
  <c r="F67" i="9" s="1"/>
  <c r="I67" i="9" s="1"/>
  <c r="K67" i="9" s="1"/>
  <c r="L67" i="9" s="1"/>
  <c r="C23" i="9"/>
  <c r="C31" i="9"/>
  <c r="F97" i="9" s="1"/>
  <c r="I97" i="9" s="1"/>
  <c r="K97" i="9" s="1"/>
  <c r="L97" i="9" s="1"/>
  <c r="C21" i="9"/>
  <c r="F79" i="9" s="1"/>
  <c r="I79" i="9" s="1"/>
  <c r="K79" i="9" s="1"/>
  <c r="C12" i="9"/>
  <c r="C20" i="9"/>
  <c r="F75" i="9" s="1"/>
  <c r="I75" i="9" s="1"/>
  <c r="K75" i="9" s="1"/>
  <c r="L75" i="9" s="1"/>
  <c r="C28" i="9"/>
  <c r="F90" i="9" s="1"/>
  <c r="I90" i="9" s="1"/>
  <c r="K90" i="9" s="1"/>
  <c r="L90" i="9" s="1"/>
  <c r="C17" i="9"/>
  <c r="F69" i="9" s="1"/>
  <c r="I69" i="9" s="1"/>
  <c r="K69" i="9" s="1"/>
  <c r="L69" i="9" s="1"/>
  <c r="H48" i="9"/>
  <c r="J104" i="9"/>
  <c r="D64" i="1" s="1"/>
  <c r="J81" i="9"/>
  <c r="D61" i="1" s="1"/>
  <c r="J71" i="9"/>
  <c r="D60" i="1" s="1"/>
  <c r="J53" i="9"/>
  <c r="H25" i="1"/>
  <c r="J25" i="1" s="1"/>
  <c r="L25" i="1" s="1"/>
  <c r="J99" i="9"/>
  <c r="J62" i="9"/>
  <c r="D58" i="1" s="1"/>
  <c r="F59" i="9" l="1"/>
  <c r="I59" i="9" s="1"/>
  <c r="K59" i="9" s="1"/>
  <c r="L59" i="9" s="1"/>
  <c r="F74" i="9"/>
  <c r="I74" i="9" s="1"/>
  <c r="K74" i="9" s="1"/>
  <c r="L74" i="9" s="1"/>
  <c r="F101" i="9"/>
  <c r="I101" i="9" s="1"/>
  <c r="K101" i="9" s="1"/>
  <c r="L101" i="9" s="1"/>
  <c r="F73" i="9"/>
  <c r="I73" i="9" s="1"/>
  <c r="I56" i="9"/>
  <c r="L56" i="9"/>
  <c r="L55" i="9"/>
  <c r="I71" i="9"/>
  <c r="I99" i="9"/>
  <c r="I81" i="9"/>
  <c r="K94" i="9"/>
  <c r="K95" i="9" s="1"/>
  <c r="F44" i="9"/>
  <c r="I44" i="9" s="1"/>
  <c r="K44" i="9" s="1"/>
  <c r="L44" i="9" s="1"/>
  <c r="F85" i="9"/>
  <c r="I85" i="9" s="1"/>
  <c r="K85" i="9" s="1"/>
  <c r="L85" i="9" s="1"/>
  <c r="K81" i="9"/>
  <c r="B61" i="1" s="1"/>
  <c r="F61" i="1" s="1"/>
  <c r="H61" i="1" s="1"/>
  <c r="J61" i="1" s="1"/>
  <c r="L61" i="1" s="1"/>
  <c r="K64" i="9"/>
  <c r="F102" i="9"/>
  <c r="I102" i="9" s="1"/>
  <c r="F84" i="9"/>
  <c r="I84" i="9" s="1"/>
  <c r="K84" i="9" s="1"/>
  <c r="L84" i="9" s="1"/>
  <c r="F43" i="9"/>
  <c r="I43" i="9" s="1"/>
  <c r="F61" i="9"/>
  <c r="I61" i="9" s="1"/>
  <c r="K61" i="9" s="1"/>
  <c r="L61" i="9" s="1"/>
  <c r="F83" i="9"/>
  <c r="I83" i="9" s="1"/>
  <c r="F58" i="9"/>
  <c r="I58" i="9" s="1"/>
  <c r="F45" i="9"/>
  <c r="I45" i="9" s="1"/>
  <c r="K45" i="9" s="1"/>
  <c r="L45" i="9" s="1"/>
  <c r="F49" i="9"/>
  <c r="I49" i="9" s="1"/>
  <c r="K52" i="9"/>
  <c r="K99" i="9"/>
  <c r="K71" i="9"/>
  <c r="B60" i="1" s="1"/>
  <c r="F60" i="1" s="1"/>
  <c r="H60" i="1" s="1"/>
  <c r="J60" i="1" s="1"/>
  <c r="L60" i="1" s="1"/>
  <c r="L48" i="9"/>
  <c r="L79" i="9"/>
  <c r="I77" i="9" l="1"/>
  <c r="K73" i="9"/>
  <c r="L81" i="9"/>
  <c r="L94" i="9"/>
  <c r="K65" i="9"/>
  <c r="L64" i="9"/>
  <c r="B63" i="1"/>
  <c r="F63" i="1" s="1"/>
  <c r="H63" i="1" s="1"/>
  <c r="J63" i="1" s="1"/>
  <c r="L63" i="1" s="1"/>
  <c r="L95" i="9"/>
  <c r="I46" i="9"/>
  <c r="K43" i="9"/>
  <c r="K53" i="9"/>
  <c r="L52" i="9"/>
  <c r="I62" i="9"/>
  <c r="K58" i="9"/>
  <c r="K49" i="9"/>
  <c r="I50" i="9"/>
  <c r="K83" i="9"/>
  <c r="I92" i="9"/>
  <c r="I104" i="9"/>
  <c r="K102" i="9"/>
  <c r="L99" i="9"/>
  <c r="L71" i="9"/>
  <c r="L53" i="9" l="1"/>
  <c r="L73" i="9"/>
  <c r="K77" i="9"/>
  <c r="B59" i="1"/>
  <c r="F59" i="1" s="1"/>
  <c r="H59" i="1" s="1"/>
  <c r="J59" i="1" s="1"/>
  <c r="L59" i="1" s="1"/>
  <c r="L65" i="9"/>
  <c r="L49" i="9"/>
  <c r="K50" i="9"/>
  <c r="L102" i="9"/>
  <c r="K104" i="9"/>
  <c r="L58" i="9"/>
  <c r="K62" i="9"/>
  <c r="L43" i="9"/>
  <c r="K46" i="9"/>
  <c r="B56" i="1" s="1"/>
  <c r="L83" i="9"/>
  <c r="K92" i="9"/>
  <c r="L77" i="9" l="1"/>
  <c r="F56" i="1"/>
  <c r="H56" i="1" s="1"/>
  <c r="J56" i="1" s="1"/>
  <c r="L56" i="1" s="1"/>
  <c r="B62" i="1"/>
  <c r="F62" i="1" s="1"/>
  <c r="H62" i="1" s="1"/>
  <c r="J62" i="1" s="1"/>
  <c r="L62" i="1" s="1"/>
  <c r="L92" i="9"/>
  <c r="B57" i="1"/>
  <c r="F57" i="1" s="1"/>
  <c r="H57" i="1" s="1"/>
  <c r="J57" i="1" s="1"/>
  <c r="L57" i="1" s="1"/>
  <c r="L50" i="9"/>
  <c r="B64" i="1"/>
  <c r="F64" i="1" s="1"/>
  <c r="H64" i="1" s="1"/>
  <c r="J64" i="1" s="1"/>
  <c r="L64" i="1" s="1"/>
  <c r="L104" i="9"/>
  <c r="B58" i="1"/>
  <c r="F58" i="1" s="1"/>
  <c r="H58" i="1" s="1"/>
  <c r="J58" i="1" s="1"/>
  <c r="L58" i="1" s="1"/>
  <c r="L62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8" authorId="0" shapeId="0" xr:uid="{00000000-0006-0000-0100-000001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B20" authorId="0" shapeId="0" xr:uid="{00000000-0006-0000-0100-000002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B32" authorId="0" shapeId="0" xr:uid="{00000000-0006-0000-0100-000003000000}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<sst xmlns="http://schemas.openxmlformats.org/spreadsheetml/2006/main" count="2084" uniqueCount="663">
  <si>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</si>
  <si>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</si>
  <si>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</si>
  <si>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</si>
  <si>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</si>
  <si>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</si>
  <si>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24-Month Unemployment Averages</t>
  </si>
  <si>
    <t>Labor Force Statistics from the Current Population Survey</t>
  </si>
  <si>
    <t>Labor force status:  Civilian labor force</t>
  </si>
  <si>
    <t>Labor force status:  Unemployed</t>
  </si>
  <si>
    <t>Original Data Value</t>
  </si>
  <si>
    <t>Series ID</t>
  </si>
  <si>
    <t>LNU01000000</t>
  </si>
  <si>
    <t>LNU03000000</t>
  </si>
  <si>
    <t>Labor force</t>
  </si>
  <si>
    <t>Start date</t>
  </si>
  <si>
    <t>End date</t>
  </si>
  <si>
    <t>Unemployed</t>
  </si>
  <si>
    <t>Average</t>
  </si>
  <si>
    <t>20% above</t>
  </si>
  <si>
    <t>Rounded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</si>
  <si>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</si>
  <si>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</si>
  <si>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</si>
  <si>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</si>
  <si>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</si>
  <si>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</si>
  <si>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</si>
  <si>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</si>
  <si>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</si>
  <si>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</si>
  <si>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</si>
  <si>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</si>
  <si>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</si>
  <si>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</si>
  <si>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</si>
  <si>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</si>
  <si>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</si>
  <si>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</si>
  <si>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</si>
  <si>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</si>
  <si>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</si>
  <si>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</si>
  <si>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</si>
  <si>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</si>
  <si>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</si>
  <si>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Monthly national labor force and unemployment numbers, not seasonally adjusted, in thousands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</si>
  <si>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</si>
  <si>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</si>
  <si>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</si>
  <si>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</si>
  <si>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</si>
  <si>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</si>
  <si>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</si>
  <si>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</si>
  <si>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</si>
  <si>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</si>
  <si>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</si>
  <si>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</si>
  <si>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</si>
  <si>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</si>
  <si>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</si>
  <si>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</si>
  <si>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</si>
  <si>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</si>
  <si>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</si>
  <si>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</si>
  <si>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</si>
  <si>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</si>
  <si>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</si>
  <si>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</si>
  <si>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</si>
  <si>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</si>
  <si>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</si>
  <si>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</si>
  <si>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</si>
  <si>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</si>
  <si>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</si>
  <si>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</si>
  <si>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</si>
  <si>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</si>
  <si>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</si>
  <si>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</si>
  <si>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</si>
  <si>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</si>
  <si>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</si>
  <si>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</si>
  <si>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</si>
  <si>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</si>
  <si>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</si>
  <si>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</si>
  <si>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</si>
  <si>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</si>
  <si>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Census Ratio</t>
  </si>
  <si>
    <t>Clearwater County, MN</t>
  </si>
  <si>
    <t>Koochiching County, MN</t>
  </si>
  <si>
    <t>Mahnomen County, MN</t>
  </si>
  <si>
    <t>Kittson County, MN</t>
  </si>
  <si>
    <t>Marshall County, MN</t>
  </si>
  <si>
    <t>Norman County, MN</t>
  </si>
  <si>
    <t>Pennington County, MN</t>
  </si>
  <si>
    <t>Polk County, MN</t>
  </si>
  <si>
    <t>Red Lake County, MN</t>
  </si>
  <si>
    <t>Roseau County, MN</t>
  </si>
  <si>
    <t>Beltrami County, MN</t>
  </si>
  <si>
    <t>Hubbard County, MN</t>
  </si>
  <si>
    <t>Lake of the Woods County, MN</t>
  </si>
  <si>
    <t>Aitkin County, MN</t>
  </si>
  <si>
    <t>Carlton County, MN</t>
  </si>
  <si>
    <t>Cook County, MN</t>
  </si>
  <si>
    <t>Itasca County, MN</t>
  </si>
  <si>
    <t>Lake County, MN</t>
  </si>
  <si>
    <t>St. Louis County, MN</t>
  </si>
  <si>
    <t>Becker County, MN</t>
  </si>
  <si>
    <t>Clay County, MN</t>
  </si>
  <si>
    <t>Douglas County, MN</t>
  </si>
  <si>
    <t>Grant County, MN</t>
  </si>
  <si>
    <t>Otter Tail County, MN</t>
  </si>
  <si>
    <t>Pope County, MN</t>
  </si>
  <si>
    <t>Stevens County, MN</t>
  </si>
  <si>
    <t>Traverse County, MN</t>
  </si>
  <si>
    <t>Wilkin County, MN</t>
  </si>
  <si>
    <t>Cass County, MN</t>
  </si>
  <si>
    <t>Crow Wing County, MN</t>
  </si>
  <si>
    <t>Morrison County, MN</t>
  </si>
  <si>
    <t>Todd County, MN</t>
  </si>
  <si>
    <t>Wadena County, MN</t>
  </si>
  <si>
    <t>Kandiyohi County, MN</t>
  </si>
  <si>
    <t>McLeod County, MN</t>
  </si>
  <si>
    <t>Meeker County, MN</t>
  </si>
  <si>
    <t>Renville County, MN</t>
  </si>
  <si>
    <t>Big Stone County, MN</t>
  </si>
  <si>
    <t>Chippewa County, MN</t>
  </si>
  <si>
    <t>Lac qui Parle County, MN</t>
  </si>
  <si>
    <t>Swift County, MN</t>
  </si>
  <si>
    <t>Yellow Medicine County, MN</t>
  </si>
  <si>
    <t>Chisago County, MN</t>
  </si>
  <si>
    <t>Isanti County, MN</t>
  </si>
  <si>
    <t>Kanabec County, MN</t>
  </si>
  <si>
    <t>Mille Lacs County, MN</t>
  </si>
  <si>
    <t>Pine County, MN</t>
  </si>
  <si>
    <t>Benton County, MN</t>
  </si>
  <si>
    <t>Sherburne County, MN</t>
  </si>
  <si>
    <t>Stearns County, MN</t>
  </si>
  <si>
    <t>Wright County, MN</t>
  </si>
  <si>
    <t>Cottonwood County, MN</t>
  </si>
  <si>
    <t>Jackson County, MN</t>
  </si>
  <si>
    <t>Lincoln County, MN</t>
  </si>
  <si>
    <t>Lyon County, MN</t>
  </si>
  <si>
    <t>Murray County, MN</t>
  </si>
  <si>
    <t>Nobles County, MN</t>
  </si>
  <si>
    <t>Pipestone County, MN</t>
  </si>
  <si>
    <t>Redwood County, MN</t>
  </si>
  <si>
    <t>Rock County, MN</t>
  </si>
  <si>
    <t>Blue Earth County, MN</t>
  </si>
  <si>
    <t>Brown County, MN</t>
  </si>
  <si>
    <t>Faribault County, MN</t>
  </si>
  <si>
    <t>Le Sueur County, MN</t>
  </si>
  <si>
    <t>Martin County, MN</t>
  </si>
  <si>
    <t>Nicollet County, MN</t>
  </si>
  <si>
    <t>Sibley County, MN</t>
  </si>
  <si>
    <t>Waseca County, MN</t>
  </si>
  <si>
    <t>Watonwan County, MN</t>
  </si>
  <si>
    <t>Dodge County, MN</t>
  </si>
  <si>
    <t>Fillmore County, MN</t>
  </si>
  <si>
    <t>Freeborn County, MN</t>
  </si>
  <si>
    <t>Goodhue County, MN</t>
  </si>
  <si>
    <t>Houston County, MN</t>
  </si>
  <si>
    <t>Mower County, MN</t>
  </si>
  <si>
    <t>Olmsted County, MN</t>
  </si>
  <si>
    <t>Rice County, MN</t>
  </si>
  <si>
    <t>Steele County, MN</t>
  </si>
  <si>
    <t>Wabasha County, MN</t>
  </si>
  <si>
    <t>Winona County, MN</t>
  </si>
  <si>
    <t>Anoka County, MN</t>
  </si>
  <si>
    <t>Carver County, MN</t>
  </si>
  <si>
    <t>Dakota County, MN</t>
  </si>
  <si>
    <t>Hennepin County, MN</t>
  </si>
  <si>
    <t>Ramsey County, MN</t>
  </si>
  <si>
    <t>Scott County, MN</t>
  </si>
  <si>
    <t>Washington County, MN</t>
  </si>
  <si>
    <t>Aitkin County, Minnesota</t>
  </si>
  <si>
    <t>Anoka County, Minnesota</t>
  </si>
  <si>
    <t>Becker County, Minnesota</t>
  </si>
  <si>
    <t>Beltrami County, Minnesota</t>
  </si>
  <si>
    <t>Benton County, Minnesota</t>
  </si>
  <si>
    <t>Big Stone County, Minnesota</t>
  </si>
  <si>
    <t>Blue Earth County, Minnesota</t>
  </si>
  <si>
    <t>Brown County, Minnesota</t>
  </si>
  <si>
    <t>Carlton County, Minnesota</t>
  </si>
  <si>
    <t>Carver County, Minnesota</t>
  </si>
  <si>
    <t>Cass County, Minnesota</t>
  </si>
  <si>
    <t>Chippewa County, Minnesota</t>
  </si>
  <si>
    <t>Chisago County, Minnesota</t>
  </si>
  <si>
    <t>Clay County, Minnesota</t>
  </si>
  <si>
    <t>Clearwater County, Minnesota</t>
  </si>
  <si>
    <t>Cook County, Minnesota</t>
  </si>
  <si>
    <t>Cottonwood County, Minnesota</t>
  </si>
  <si>
    <t>Crow Wing County, Minnesota</t>
  </si>
  <si>
    <t>Dakota County, Minnesota</t>
  </si>
  <si>
    <t>Dodge County, Minnesota</t>
  </si>
  <si>
    <t>Douglas County, Minnesota</t>
  </si>
  <si>
    <t>Faribault County, Minnesota</t>
  </si>
  <si>
    <t>Fillmore County, Minnesota</t>
  </si>
  <si>
    <t>Freeborn County, Minnesota</t>
  </si>
  <si>
    <t>Goodhue County, Minnesota</t>
  </si>
  <si>
    <t>Grant County, Minnesota</t>
  </si>
  <si>
    <t>Hennepin County, Minnesota</t>
  </si>
  <si>
    <t>Houston County, Minnesota</t>
  </si>
  <si>
    <t>Hubbard County, Minnesota</t>
  </si>
  <si>
    <t>Isanti County, Minnesota</t>
  </si>
  <si>
    <t>Itasca County, Minnesota</t>
  </si>
  <si>
    <t>Jackson County, Minnesota</t>
  </si>
  <si>
    <t>Kanabec County, Minnesota</t>
  </si>
  <si>
    <t>Kandiyohi County, Minnesota</t>
  </si>
  <si>
    <t>Kittson County, Minnesota</t>
  </si>
  <si>
    <t>Koochiching County, Minnesota</t>
  </si>
  <si>
    <t>Lac qui Parle County, Minnesota</t>
  </si>
  <si>
    <t>Lake County, Minnesota</t>
  </si>
  <si>
    <t>Lake of the Woods County, Minnesota</t>
  </si>
  <si>
    <t>Le Sueur County, Minnesota</t>
  </si>
  <si>
    <t>Lincoln County, Minnesota</t>
  </si>
  <si>
    <t>Lyon County, Minnesota</t>
  </si>
  <si>
    <t>McLeod County, Minnesota</t>
  </si>
  <si>
    <t>Mahnomen County, Minnesota</t>
  </si>
  <si>
    <t>Marshall County, Minnesota</t>
  </si>
  <si>
    <t>Martin County, Minnesota</t>
  </si>
  <si>
    <t>Meeker County, Minnesota</t>
  </si>
  <si>
    <t>Mille Lacs County, Minnesota</t>
  </si>
  <si>
    <t>Morrison County, Minnesota</t>
  </si>
  <si>
    <t>Mower County, Minnesota</t>
  </si>
  <si>
    <t>Murray County, Minnesota</t>
  </si>
  <si>
    <t>Nicollet County, Minnesota</t>
  </si>
  <si>
    <t>Nobles County, Minnesota</t>
  </si>
  <si>
    <t>Norman County, Minnesota</t>
  </si>
  <si>
    <t>Olmsted County, Minnesota</t>
  </si>
  <si>
    <t>Otter Tail County, Minnesota</t>
  </si>
  <si>
    <t>Pennington County, Minnesota</t>
  </si>
  <si>
    <t>Pine County, Minnesota</t>
  </si>
  <si>
    <t>Pipestone County, Minnesota</t>
  </si>
  <si>
    <t>Polk County, Minnesota</t>
  </si>
  <si>
    <t>Pope County, Minnesota</t>
  </si>
  <si>
    <t>Ramsey County, Minnesota</t>
  </si>
  <si>
    <t>Red Lake County, Minnesota</t>
  </si>
  <si>
    <t>Redwood County, Minnesota</t>
  </si>
  <si>
    <t>Renville County, Minnesota</t>
  </si>
  <si>
    <t>Rice County, Minnesota</t>
  </si>
  <si>
    <t>Rock County, Minnesota</t>
  </si>
  <si>
    <t>Roseau County, Minnesota</t>
  </si>
  <si>
    <t>St. Louis County, Minnesota</t>
  </si>
  <si>
    <t>Scott County, Minnesota</t>
  </si>
  <si>
    <t>Sherburne County, Minnesota</t>
  </si>
  <si>
    <t>Sibley County, Minnesota</t>
  </si>
  <si>
    <t>Stearns County, Minnesota</t>
  </si>
  <si>
    <t>Steele County, Minnesota</t>
  </si>
  <si>
    <t>Stevens County, Minnesota</t>
  </si>
  <si>
    <t>Swift County, Minnesota</t>
  </si>
  <si>
    <t>Todd County, Minnesota</t>
  </si>
  <si>
    <t>Traverse County, Minnesota</t>
  </si>
  <si>
    <t>Wabasha County, Minnesota</t>
  </si>
  <si>
    <t>Wadena County, Minnesota</t>
  </si>
  <si>
    <t>Waseca County, Minnesota</t>
  </si>
  <si>
    <t>Washington County, Minnesota</t>
  </si>
  <si>
    <t>Watonwan County, Minnesota</t>
  </si>
  <si>
    <t>Wilkin County, Minnesota</t>
  </si>
  <si>
    <t>Winona County, Minnesota</t>
  </si>
  <si>
    <t>Wright County, Minnesota</t>
  </si>
  <si>
    <t>Yellow Medicine County, Minnesota</t>
  </si>
  <si>
    <t>Carlton County (part); Minnesota (part); Fond du Lac Reservation and Off-Reservation Trust Land, MN--WI</t>
  </si>
  <si>
    <t>St. Louis County (part); Minnesota (part); Fond du Lac Reservation and Off-Reservation Trust Land, MN--WI</t>
  </si>
  <si>
    <t>Cook County (part); Minnesota (part); Grand Portage Reservation and Off-Reservation Trust Land, MN</t>
  </si>
  <si>
    <t>Houston County (part); Minnesota (part); Ho-Chunk Nation Reservation and Off-Reservation Trust Land, WI--MN</t>
  </si>
  <si>
    <t>Beltrami County (part); Minnesota (part); Leech Lake Reservation and Off-Reservation Trust Land, MN</t>
  </si>
  <si>
    <t>Cass County (part); Minnesota (part); Leech Lake Reservation and Off-Reservation Trust Land, MN</t>
  </si>
  <si>
    <t>Hubbard County (part); Minnesota (part); Leech Lake Reservation and Off-Reservation Trust Land, MN</t>
  </si>
  <si>
    <t>Itasca County (part); Minnesota (part); Leech Lake Reservation and Off-Reservation Trust Land, MN</t>
  </si>
  <si>
    <t>Redwood County (part); Minnesota (part); Lower Sioux Indian Community, MN</t>
  </si>
  <si>
    <t>Aitkin County (part); Minnesota (part); Mille Lacs Reservation and Off-Reservation Trust Land, MN</t>
  </si>
  <si>
    <t>Crow Wing County (part); Minnesota (part); Mille Lacs Reservation and Off-Reservation Trust Land, MN</t>
  </si>
  <si>
    <t>Mille Lacs County (part); Minnesota (part); Mille Lacs Reservation and Off-Reservation Trust Land, MN</t>
  </si>
  <si>
    <t>Pine County (part); Minnesota (part); Mille Lacs Reservation and Off-Reservation Trust Land, MN</t>
  </si>
  <si>
    <t>Becker County (part); Minnesota (part); Minnesota Chippewa Trust Land, MN</t>
  </si>
  <si>
    <t>Cass County (part); Minnesota (part); Minnesota Chippewa Trust Land, MN</t>
  </si>
  <si>
    <t>Otter Tail County (part); Minnesota (part); Minnesota Chippewa Trust Land, MN</t>
  </si>
  <si>
    <t>St. Louis County (part); Minnesota (part); Minnesota Chippewa Trust Land, MN</t>
  </si>
  <si>
    <t>Dakota County (part); Minnesota (part); Prairie Island Indian Community and Off-Reservation Trust Land, MN</t>
  </si>
  <si>
    <t>Goodhue County (part); Minnesota (part); Prairie Island Indian Community and Off-Reservation Trust Land, MN</t>
  </si>
  <si>
    <t>Beltrami County (part); Minnesota (part); Red Lake Reservation, MN</t>
  </si>
  <si>
    <t>Clearwater County (part); Minnesota (part); Red Lake Reservation, MN</t>
  </si>
  <si>
    <t>Koochiching County (part); Minnesota (part); Red Lake Reservation, MN</t>
  </si>
  <si>
    <t>Lake of the Woods County (part); Minnesota (part); Red Lake Reservation, MN</t>
  </si>
  <si>
    <t>Marshall County (part); Minnesota (part); Red Lake Reservation, MN</t>
  </si>
  <si>
    <t>Pennington County (part); Minnesota (part); Red Lake Reservation, MN</t>
  </si>
  <si>
    <t>Polk County (part); Minnesota (part); Red Lake Reservation, MN</t>
  </si>
  <si>
    <t>Red Lake County (part); Minnesota (part); Red Lake Reservation, MN</t>
  </si>
  <si>
    <t>Roseau County (part); Minnesota (part); Red Lake Reservation, MN</t>
  </si>
  <si>
    <t>Scott County (part); Minnesota (part); Shakopee Mdewakanton Sioux Community and Off-Reservation Trust Land, MN</t>
  </si>
  <si>
    <t>Chippewa County (part); Minnesota (part); Upper Sioux Community and Off-Reservation Trust Land, MN</t>
  </si>
  <si>
    <t>Yellow Medicine County (part); Minnesota (part); Upper Sioux Community and Off-Reservation Trust Land, MN</t>
  </si>
  <si>
    <t>Becker County (part); Minnesota (part); White Earth Reservation and Off-Reservation Trust Land, MN</t>
  </si>
  <si>
    <t>Clearwater County (part); Minnesota (part); White Earth Reservation and Off-Reservation Trust Land, MN</t>
  </si>
  <si>
    <t>Mahnomen County; Minnesota (part); White Earth Reservation and Off-Reservation Trust Land, MN</t>
  </si>
  <si>
    <t>Minnesota</t>
  </si>
  <si>
    <t>Albert Lea, MN Micropolitan Statistical Area</t>
  </si>
  <si>
    <t>Alexandria, MN Micropolitan Statistical Area</t>
  </si>
  <si>
    <t>Andover city, MN</t>
  </si>
  <si>
    <t>Apple Valley city, MN</t>
  </si>
  <si>
    <t>Austin, MN Micropolitan Statistical Area</t>
  </si>
  <si>
    <t>Bemidji, MN Micropolitan Statistical Area</t>
  </si>
  <si>
    <t>Blaine city, MN</t>
  </si>
  <si>
    <t>Bloomington city, MN</t>
  </si>
  <si>
    <t>Brainerd, MN Micropolitan Statistical Area</t>
  </si>
  <si>
    <t>Brooklyn Center city, MN</t>
  </si>
  <si>
    <t>Brooklyn Park city, MN</t>
  </si>
  <si>
    <t>Burnsville city, MN</t>
  </si>
  <si>
    <t>Chanhassen city, MN</t>
  </si>
  <si>
    <t>Chaska city, MN</t>
  </si>
  <si>
    <t>Coon Rapids city, MN</t>
  </si>
  <si>
    <t>Cottage Grove city, MN</t>
  </si>
  <si>
    <t>Duluth city, MN</t>
  </si>
  <si>
    <t>Duluth, MN-WI Metropolitan Statistical Area</t>
  </si>
  <si>
    <t>Duluth, MN-WI Metropolitan Statistical Area, MN part</t>
  </si>
  <si>
    <t>Eagan city, MN</t>
  </si>
  <si>
    <t>Eden Prairie city, MN</t>
  </si>
  <si>
    <t>Edina city, MN</t>
  </si>
  <si>
    <t>Fairmont, MN Micropolitan Statistical Area</t>
  </si>
  <si>
    <t>Fargo, ND-MN Metropolitan Statistical Area, MN part</t>
  </si>
  <si>
    <t>Faribault-Northfield, MN Micropolitan Statistical Area</t>
  </si>
  <si>
    <t>Fergus Falls, MN Micropolitan Statistical Area</t>
  </si>
  <si>
    <t>Fridley city, MN</t>
  </si>
  <si>
    <t>Grand Forks, ND-MN Metropolitan Statistical Area, MN part</t>
  </si>
  <si>
    <t>Grand Rapids, MN Micropolitan Statistical Area</t>
  </si>
  <si>
    <t>Hutchinson, MN Micropolitan Statistical Area</t>
  </si>
  <si>
    <t>Inver Grove Heights city, MN</t>
  </si>
  <si>
    <t>La Crosse-Onalaska, WI-MN Metropolitan Statistical Area, MN part</t>
  </si>
  <si>
    <t>Lakeville city, MN</t>
  </si>
  <si>
    <t>Mankato city, MN</t>
  </si>
  <si>
    <t>Mankato-New Ulm-North Mankato, MN Combined Statistical Area</t>
  </si>
  <si>
    <t>Mankato-North Mankato, MN Metropolitan Statistical Area</t>
  </si>
  <si>
    <t>Maple Grove city, MN</t>
  </si>
  <si>
    <t>Maplewood city, MN</t>
  </si>
  <si>
    <t>Marshall, MN Micropolitan Statistical Area</t>
  </si>
  <si>
    <t>Minneapolis city, MN</t>
  </si>
  <si>
    <t>Minneapolis-St. Paul-Bloomington, MN-WI Metropolitan Statistical Area</t>
  </si>
  <si>
    <t>Minneapolis-St. Paul-Bloomington, MN-WI Metropolitan Statistical Area, MN part</t>
  </si>
  <si>
    <t>Minneapolis-St. Paul, MN-WI Combined Statistical Area</t>
  </si>
  <si>
    <t>Minnetonka city, MN</t>
  </si>
  <si>
    <t>Moorhead city, MN</t>
  </si>
  <si>
    <t>New Ulm, MN Micropolitan Statistical Area</t>
  </si>
  <si>
    <t>Oakdale city, MN</t>
  </si>
  <si>
    <t>Owatonna city, MN</t>
  </si>
  <si>
    <t>Owatonna, MN Micropolitan Statistical Area</t>
  </si>
  <si>
    <t>Pennington-Red Lake, MN LMA</t>
  </si>
  <si>
    <t>Plymouth city, MN</t>
  </si>
  <si>
    <t>Prior Lake city, MN</t>
  </si>
  <si>
    <t>Ramsey city, MN</t>
  </si>
  <si>
    <t>Red Wing, MN Micropolitan Statistical Area</t>
  </si>
  <si>
    <t>Richfield city, MN</t>
  </si>
  <si>
    <t>Rochester city, MN</t>
  </si>
  <si>
    <t>Rochester-Austin, MN Combined Statistical Area</t>
  </si>
  <si>
    <t>Rochester, MN Metropolitan Statistical Area</t>
  </si>
  <si>
    <t>Roseville city, MN</t>
  </si>
  <si>
    <t>Savage city, MN</t>
  </si>
  <si>
    <t>Shakopee city, MN</t>
  </si>
  <si>
    <t>Shoreview city, MN</t>
  </si>
  <si>
    <t>St. Cloud city, Benton County part, MN</t>
  </si>
  <si>
    <t>St. Cloud city, MN</t>
  </si>
  <si>
    <t>St. Cloud city, Sherburne County part, MN</t>
  </si>
  <si>
    <t>St. Cloud city, Stearns County part, MN</t>
  </si>
  <si>
    <t>St. Cloud, MN Metropolitan Statistical Area</t>
  </si>
  <si>
    <t>St. Louis Park city, MN</t>
  </si>
  <si>
    <t>St. Paul city, MN</t>
  </si>
  <si>
    <t>Wahpeton, ND-MN Micropolitan Statistical Area, MN part</t>
  </si>
  <si>
    <t>White Bear Lake city, MN</t>
  </si>
  <si>
    <t>White Bear Lake city, Ramsey County part, MN</t>
  </si>
  <si>
    <t>White Bear Lake city, Washington County part, MN</t>
  </si>
  <si>
    <t>Willmar, MN Micropolitan Statistical Area</t>
  </si>
  <si>
    <t>Winona city, MN</t>
  </si>
  <si>
    <t>Winona, MN Micropolitan Statistical Area</t>
  </si>
  <si>
    <t>Woodbury city, MN</t>
  </si>
  <si>
    <t>Worthington, MN Micropolitan Statistical Area</t>
  </si>
  <si>
    <t>Bois Forte Reservation</t>
  </si>
  <si>
    <t>Fond du Lac Reservation</t>
  </si>
  <si>
    <t>Grand Portage Reservation</t>
  </si>
  <si>
    <t>Leech Lake Reservation</t>
  </si>
  <si>
    <t>Lower Sioux Community Reservation</t>
  </si>
  <si>
    <t>Mille Lacs Reservation</t>
  </si>
  <si>
    <t>Prairie Island Community Reservation</t>
  </si>
  <si>
    <t>Red Lake Reservation</t>
  </si>
  <si>
    <t>Shakopee Mdewakanton Sioux Community Reservation</t>
  </si>
  <si>
    <t>Upper Sioux Community Reservation</t>
  </si>
  <si>
    <t>White Earth Reservation</t>
  </si>
  <si>
    <t>Itasca County (part); Minnesota (part); Bois Forte Reservation and Off-Reservation Trust Land, MN</t>
  </si>
  <si>
    <t>Koochiching County (part); Minnesota (part); Bois Forte Reservation and Off-Reservation Trust Land, MN</t>
  </si>
  <si>
    <t>St. Louis County (part); Minnesota (part); Bois Forte Reservation and Off-Reservation Trust Land, MN</t>
  </si>
  <si>
    <t>Austin city, MN</t>
  </si>
  <si>
    <t>Champlin city, MN</t>
  </si>
  <si>
    <t>AREAS IN MINNESOTA THAT ARE ELIGIBLE FOR WAIVERS ON THE BASIS OF</t>
  </si>
  <si>
    <t>July 2017 - June 2019</t>
  </si>
  <si>
    <t>JULY 2017 - JUNE 2019</t>
  </si>
  <si>
    <t>Threshold for eligibility</t>
  </si>
  <si>
    <t>Component Counties</t>
  </si>
  <si>
    <t>Eligible Labor Market Areas</t>
  </si>
  <si>
    <t>Fargo, ND-MN Metropolitan Statistical Area</t>
  </si>
  <si>
    <t>Grand Forks, ND-MN Metropolitan Statistical Area</t>
  </si>
  <si>
    <t>La Crosse-Onalaska, WI-MN Metropolitan Statistical Area</t>
  </si>
  <si>
    <t>Wahpeton, ND-MN Micropolitan Statistical Area</t>
  </si>
  <si>
    <t>04000US27</t>
  </si>
  <si>
    <t>27</t>
  </si>
  <si>
    <t>05000US27001</t>
  </si>
  <si>
    <t>27001</t>
  </si>
  <si>
    <t>05000US27003</t>
  </si>
  <si>
    <t>27003</t>
  </si>
  <si>
    <t>05000US27005</t>
  </si>
  <si>
    <t>27005</t>
  </si>
  <si>
    <t>05000US27007</t>
  </si>
  <si>
    <t>27007</t>
  </si>
  <si>
    <t>05000US27009</t>
  </si>
  <si>
    <t>27009</t>
  </si>
  <si>
    <t>05000US27011</t>
  </si>
  <si>
    <t>27011</t>
  </si>
  <si>
    <t>05000US27013</t>
  </si>
  <si>
    <t>27013</t>
  </si>
  <si>
    <t>05000US27015</t>
  </si>
  <si>
    <t>27015</t>
  </si>
  <si>
    <t>05000US27017</t>
  </si>
  <si>
    <t>27017</t>
  </si>
  <si>
    <t>05000US27019</t>
  </si>
  <si>
    <t>27019</t>
  </si>
  <si>
    <t>05000US27021</t>
  </si>
  <si>
    <t>27021</t>
  </si>
  <si>
    <t>05000US27023</t>
  </si>
  <si>
    <t>27023</t>
  </si>
  <si>
    <t>05000US27025</t>
  </si>
  <si>
    <t>27025</t>
  </si>
  <si>
    <t>05000US27027</t>
  </si>
  <si>
    <t>27027</t>
  </si>
  <si>
    <t>05000US27029</t>
  </si>
  <si>
    <t>27029</t>
  </si>
  <si>
    <t>05000US27031</t>
  </si>
  <si>
    <t>27031</t>
  </si>
  <si>
    <t>05000US27033</t>
  </si>
  <si>
    <t>27033</t>
  </si>
  <si>
    <t>05000US27035</t>
  </si>
  <si>
    <t>27035</t>
  </si>
  <si>
    <t>05000US27037</t>
  </si>
  <si>
    <t>27037</t>
  </si>
  <si>
    <t>05000US27039</t>
  </si>
  <si>
    <t>27039</t>
  </si>
  <si>
    <t>05000US27041</t>
  </si>
  <si>
    <t>27041</t>
  </si>
  <si>
    <t>05000US27043</t>
  </si>
  <si>
    <t>27043</t>
  </si>
  <si>
    <t>05000US27045</t>
  </si>
  <si>
    <t>27045</t>
  </si>
  <si>
    <t>05000US27047</t>
  </si>
  <si>
    <t>27047</t>
  </si>
  <si>
    <t>05000US27049</t>
  </si>
  <si>
    <t>27049</t>
  </si>
  <si>
    <t>05000US27051</t>
  </si>
  <si>
    <t>27051</t>
  </si>
  <si>
    <t>05000US27053</t>
  </si>
  <si>
    <t>27053</t>
  </si>
  <si>
    <t>05000US27055</t>
  </si>
  <si>
    <t>27055</t>
  </si>
  <si>
    <t>05000US27057</t>
  </si>
  <si>
    <t>27057</t>
  </si>
  <si>
    <t>05000US27059</t>
  </si>
  <si>
    <t>27059</t>
  </si>
  <si>
    <t>05000US27061</t>
  </si>
  <si>
    <t>27061</t>
  </si>
  <si>
    <t>05000US27063</t>
  </si>
  <si>
    <t>27063</t>
  </si>
  <si>
    <t>05000US27065</t>
  </si>
  <si>
    <t>27065</t>
  </si>
  <si>
    <t>05000US27067</t>
  </si>
  <si>
    <t>27067</t>
  </si>
  <si>
    <t>05000US27069</t>
  </si>
  <si>
    <t>27069</t>
  </si>
  <si>
    <t>05000US27071</t>
  </si>
  <si>
    <t>27071</t>
  </si>
  <si>
    <t>05000US27073</t>
  </si>
  <si>
    <t>27073</t>
  </si>
  <si>
    <t>05000US27075</t>
  </si>
  <si>
    <t>27075</t>
  </si>
  <si>
    <t>05000US27077</t>
  </si>
  <si>
    <t>27077</t>
  </si>
  <si>
    <t>05000US27079</t>
  </si>
  <si>
    <t>27079</t>
  </si>
  <si>
    <t>05000US27081</t>
  </si>
  <si>
    <t>27081</t>
  </si>
  <si>
    <t>05000US27083</t>
  </si>
  <si>
    <t>27083</t>
  </si>
  <si>
    <t>05000US27085</t>
  </si>
  <si>
    <t>27085</t>
  </si>
  <si>
    <t>05000US27087</t>
  </si>
  <si>
    <t>27087</t>
  </si>
  <si>
    <t>05000US27089</t>
  </si>
  <si>
    <t>27089</t>
  </si>
  <si>
    <t>05000US27091</t>
  </si>
  <si>
    <t>27091</t>
  </si>
  <si>
    <t>05000US27093</t>
  </si>
  <si>
    <t>27093</t>
  </si>
  <si>
    <t>05000US27095</t>
  </si>
  <si>
    <t>27095</t>
  </si>
  <si>
    <t>05000US27097</t>
  </si>
  <si>
    <t>27097</t>
  </si>
  <si>
    <t>05000US27099</t>
  </si>
  <si>
    <t>27099</t>
  </si>
  <si>
    <t>05000US27101</t>
  </si>
  <si>
    <t>27101</t>
  </si>
  <si>
    <t>05000US27103</t>
  </si>
  <si>
    <t>27103</t>
  </si>
  <si>
    <t>05000US27105</t>
  </si>
  <si>
    <t>27105</t>
  </si>
  <si>
    <t>05000US27107</t>
  </si>
  <si>
    <t>27107</t>
  </si>
  <si>
    <t>05000US27109</t>
  </si>
  <si>
    <t>27109</t>
  </si>
  <si>
    <t>05000US27111</t>
  </si>
  <si>
    <t>27111</t>
  </si>
  <si>
    <t>05000US27113</t>
  </si>
  <si>
    <t>27113</t>
  </si>
  <si>
    <t>05000US27115</t>
  </si>
  <si>
    <t>27115</t>
  </si>
  <si>
    <t>05000US27117</t>
  </si>
  <si>
    <t>27117</t>
  </si>
  <si>
    <t>05000US27119</t>
  </si>
  <si>
    <t>27119</t>
  </si>
  <si>
    <t>05000US27121</t>
  </si>
  <si>
    <t>27121</t>
  </si>
  <si>
    <t>05000US27123</t>
  </si>
  <si>
    <t>27123</t>
  </si>
  <si>
    <t>05000US27125</t>
  </si>
  <si>
    <t>27125</t>
  </si>
  <si>
    <t>05000US27127</t>
  </si>
  <si>
    <t>27127</t>
  </si>
  <si>
    <t>05000US27129</t>
  </si>
  <si>
    <t>27129</t>
  </si>
  <si>
    <t>05000US27131</t>
  </si>
  <si>
    <t>27131</t>
  </si>
  <si>
    <t>05000US27133</t>
  </si>
  <si>
    <t>27133</t>
  </si>
  <si>
    <t>05000US27135</t>
  </si>
  <si>
    <t>27135</t>
  </si>
  <si>
    <t>05000US27137</t>
  </si>
  <si>
    <t>27137</t>
  </si>
  <si>
    <t>05000US27139</t>
  </si>
  <si>
    <t>27139</t>
  </si>
  <si>
    <t>05000US27141</t>
  </si>
  <si>
    <t>27141</t>
  </si>
  <si>
    <t>05000US27143</t>
  </si>
  <si>
    <t>27143</t>
  </si>
  <si>
    <t>05000US27145</t>
  </si>
  <si>
    <t>27145</t>
  </si>
  <si>
    <t>05000US27147</t>
  </si>
  <si>
    <t>27147</t>
  </si>
  <si>
    <t>05000US27149</t>
  </si>
  <si>
    <t>27149</t>
  </si>
  <si>
    <t>05000US27151</t>
  </si>
  <si>
    <t>27151</t>
  </si>
  <si>
    <t>05000US27153</t>
  </si>
  <si>
    <t>27153</t>
  </si>
  <si>
    <t>05000US27155</t>
  </si>
  <si>
    <t>27155</t>
  </si>
  <si>
    <t>05000US27157</t>
  </si>
  <si>
    <t>27157</t>
  </si>
  <si>
    <t>05000US27159</t>
  </si>
  <si>
    <t>27159</t>
  </si>
  <si>
    <t>05000US27161</t>
  </si>
  <si>
    <t>27161</t>
  </si>
  <si>
    <t>05000US27163</t>
  </si>
  <si>
    <t>27163</t>
  </si>
  <si>
    <t>05000US27165</t>
  </si>
  <si>
    <t>27165</t>
  </si>
  <si>
    <t>05000US27167</t>
  </si>
  <si>
    <t>27167</t>
  </si>
  <si>
    <t>05000US27169</t>
  </si>
  <si>
    <t>27169</t>
  </si>
  <si>
    <t>05000US27171</t>
  </si>
  <si>
    <t>27171</t>
  </si>
  <si>
    <t>05000US27173</t>
  </si>
  <si>
    <t>27173</t>
  </si>
  <si>
    <t>27000US033527061</t>
  </si>
  <si>
    <t>033527061</t>
  </si>
  <si>
    <t>27000US033527071</t>
  </si>
  <si>
    <t>033527071</t>
  </si>
  <si>
    <t>27000US033527137</t>
  </si>
  <si>
    <t>033527137</t>
  </si>
  <si>
    <t>27000US112527017</t>
  </si>
  <si>
    <t>112527017</t>
  </si>
  <si>
    <t>27000US112527137</t>
  </si>
  <si>
    <t>112527137</t>
  </si>
  <si>
    <t>27000US135527031</t>
  </si>
  <si>
    <t>135527031</t>
  </si>
  <si>
    <t>27000US145027055</t>
  </si>
  <si>
    <t>145027055</t>
  </si>
  <si>
    <t>27000US194027007</t>
  </si>
  <si>
    <t>194027007</t>
  </si>
  <si>
    <t>27000US194027021</t>
  </si>
  <si>
    <t>194027021</t>
  </si>
  <si>
    <t>27000US194027057</t>
  </si>
  <si>
    <t>194027057</t>
  </si>
  <si>
    <t>27000US194027061</t>
  </si>
  <si>
    <t>194027061</t>
  </si>
  <si>
    <t>27000US205527127</t>
  </si>
  <si>
    <t>205527127</t>
  </si>
  <si>
    <t>27000US227027001</t>
  </si>
  <si>
    <t>227027001</t>
  </si>
  <si>
    <t>27000US227027035</t>
  </si>
  <si>
    <t>227027035</t>
  </si>
  <si>
    <t>27000US227027095</t>
  </si>
  <si>
    <t>227027095</t>
  </si>
  <si>
    <t>27000US227027115</t>
  </si>
  <si>
    <t>227027115</t>
  </si>
  <si>
    <t>27000US228527005</t>
  </si>
  <si>
    <t>228527005</t>
  </si>
  <si>
    <t>27000US228527021</t>
  </si>
  <si>
    <t>228527021</t>
  </si>
  <si>
    <t>27000US228527111</t>
  </si>
  <si>
    <t>228527111</t>
  </si>
  <si>
    <t>27000US228527137</t>
  </si>
  <si>
    <t>228527137</t>
  </si>
  <si>
    <t>27000US298527037</t>
  </si>
  <si>
    <t>298527037</t>
  </si>
  <si>
    <t>27000US298527049</t>
  </si>
  <si>
    <t>298527049</t>
  </si>
  <si>
    <t>27000US310027007</t>
  </si>
  <si>
    <t>310027007</t>
  </si>
  <si>
    <t>27000US310027029</t>
  </si>
  <si>
    <t>310027029</t>
  </si>
  <si>
    <t>27000US310027071</t>
  </si>
  <si>
    <t>310027071</t>
  </si>
  <si>
    <t>27000US310027077</t>
  </si>
  <si>
    <t>310027077</t>
  </si>
  <si>
    <t>27000US310027089</t>
  </si>
  <si>
    <t>310027089</t>
  </si>
  <si>
    <t>27000US310027113</t>
  </si>
  <si>
    <t>310027113</t>
  </si>
  <si>
    <t>27000US310027119</t>
  </si>
  <si>
    <t>310027119</t>
  </si>
  <si>
    <t>27000US310027125</t>
  </si>
  <si>
    <t>310027125</t>
  </si>
  <si>
    <t>27000US310027135</t>
  </si>
  <si>
    <t>310027135</t>
  </si>
  <si>
    <t>27000US368027139</t>
  </si>
  <si>
    <t>368027139</t>
  </si>
  <si>
    <t>27000US444527023</t>
  </si>
  <si>
    <t>444527023</t>
  </si>
  <si>
    <t>27000US444527173</t>
  </si>
  <si>
    <t>444527173</t>
  </si>
  <si>
    <t>27000US459527005</t>
  </si>
  <si>
    <t>459527005</t>
  </si>
  <si>
    <t>27000US459527029</t>
  </si>
  <si>
    <t>459527029</t>
  </si>
  <si>
    <t>27000US459527087</t>
  </si>
  <si>
    <t>459527087</t>
  </si>
  <si>
    <t>2014-2018 American Community Survey 5-Year Estimates</t>
  </si>
  <si>
    <t>Eligible Labor Market Areas in Minnesota</t>
  </si>
  <si>
    <t>20% above national average for same 24-month period</t>
  </si>
  <si>
    <t>Reservations with unemployment rates of at least 6 percent AND are at least 20 percent above the national average</t>
  </si>
  <si>
    <t>Ho-Chunk Nation Reservation</t>
  </si>
  <si>
    <t>Total Minnesota Chippewa Reservation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</si>
</sst>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0.000000"/>
  </numFmts>
  <fonts count="24" x14ac:knownFonts="1">
    <font>
      <sz val="11"/>
      <color theme="1"/>
      <name val="Calibri"/>
      <family val="2"/>
      <scheme val="minor"/>
    </font>
    <font>
      <sz val="8"/>
      <name val="Courie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ourie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/>
    <xf numFmtId="0" fontId="3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99">
    <xf numFmtId="0" fontId="0" fillId="0" borderId="0" xfId="0"/>
    <xf numFmtId="0" fontId="14" fillId="0" borderId="0" xfId="0" applyFont="1"/>
    <xf numFmtId="164" fontId="12" fillId="0" borderId="0" xfId="10" applyNumberFormat="1" applyFont="1"/>
    <xf numFmtId="0" fontId="5" fillId="0" borderId="0" xfId="7" applyFont="1"/>
    <xf numFmtId="0" fontId="5" fillId="0" borderId="0" xfId="7" applyFont="1" applyFill="1"/>
    <xf numFmtId="165" fontId="2" fillId="0" borderId="0" xfId="7" applyNumberFormat="1" applyFont="1"/>
    <xf numFmtId="0" fontId="0" fillId="0" borderId="0" xfId="0" applyFont="1"/>
    <xf numFmtId="0" fontId="15" fillId="0" borderId="0" xfId="0" applyFont="1"/>
    <xf numFmtId="17" fontId="0" fillId="0" borderId="0" xfId="0" applyNumberFormat="1" applyFont="1"/>
    <xf numFmtId="0" fontId="15" fillId="0" borderId="0" xfId="3" applyFont="1" applyFill="1" applyBorder="1"/>
    <xf numFmtId="166" fontId="16" fillId="0" borderId="0" xfId="3" applyNumberFormat="1" applyFont="1" applyFill="1" applyBorder="1" applyAlignment="1">
      <alignment horizontal="right"/>
    </xf>
    <xf numFmtId="17" fontId="7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Fill="1" applyBorder="1"/>
    <xf numFmtId="171" fontId="15" fillId="0" borderId="0" xfId="0" applyNumberFormat="1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171" fontId="19" fillId="2" borderId="1" xfId="11" applyNumberFormat="1" applyFont="1" applyFill="1" applyBorder="1"/>
    <xf numFmtId="3" fontId="19" fillId="2" borderId="1" xfId="11" applyNumberFormat="1" applyFont="1" applyFill="1" applyBorder="1"/>
    <xf numFmtId="165" fontId="19" fillId="2" borderId="1" xfId="11" applyNumberFormat="1" applyFont="1" applyFill="1" applyBorder="1"/>
    <xf numFmtId="167" fontId="19" fillId="0" borderId="0" xfId="1" applyNumberFormat="1" applyFont="1"/>
    <xf numFmtId="1" fontId="19" fillId="0" borderId="0" xfId="0" applyNumberFormat="1" applyFont="1"/>
    <xf numFmtId="167" fontId="19" fillId="0" borderId="0" xfId="0" applyNumberFormat="1" applyFont="1"/>
    <xf numFmtId="164" fontId="19" fillId="0" borderId="0" xfId="10" applyNumberFormat="1" applyFont="1"/>
    <xf numFmtId="167" fontId="18" fillId="0" borderId="0" xfId="1" applyNumberFormat="1" applyFont="1"/>
    <xf numFmtId="165" fontId="18" fillId="0" borderId="0" xfId="10" applyNumberFormat="1" applyFont="1" applyFill="1"/>
    <xf numFmtId="168" fontId="19" fillId="0" borderId="0" xfId="0" applyNumberFormat="1" applyFont="1"/>
    <xf numFmtId="164" fontId="12" fillId="0" borderId="0" xfId="9" applyNumberFormat="1" applyFont="1"/>
    <xf numFmtId="167" fontId="4" fillId="0" borderId="0" xfId="2" applyNumberFormat="1" applyFont="1"/>
    <xf numFmtId="0" fontId="4" fillId="0" borderId="0" xfId="7" applyFont="1"/>
    <xf numFmtId="2" fontId="4" fillId="0" borderId="0" xfId="7" applyNumberFormat="1" applyFont="1"/>
    <xf numFmtId="165" fontId="4" fillId="0" borderId="0" xfId="7" applyNumberFormat="1" applyFont="1"/>
    <xf numFmtId="0" fontId="4" fillId="0" borderId="0" xfId="3" applyFont="1"/>
    <xf numFmtId="0" fontId="8" fillId="3" borderId="1" xfId="7" applyFont="1" applyFill="1" applyBorder="1" applyAlignment="1">
      <alignment horizontal="center"/>
    </xf>
    <xf numFmtId="0" fontId="5" fillId="0" borderId="0" xfId="3" applyFont="1"/>
    <xf numFmtId="3" fontId="4" fillId="0" borderId="0" xfId="3" applyNumberFormat="1" applyFont="1"/>
    <xf numFmtId="168" fontId="4" fillId="0" borderId="0" xfId="7" applyNumberFormat="1" applyFont="1"/>
    <xf numFmtId="169" fontId="4" fillId="0" borderId="0" xfId="7" applyNumberFormat="1" applyFont="1"/>
    <xf numFmtId="3" fontId="4" fillId="0" borderId="0" xfId="8" applyNumberFormat="1" applyFont="1" applyFill="1"/>
    <xf numFmtId="0" fontId="5" fillId="0" borderId="0" xfId="3" applyNumberFormat="1" applyFont="1" applyFill="1" applyAlignment="1" applyProtection="1">
      <alignment horizontal="left"/>
      <protection locked="0"/>
    </xf>
    <xf numFmtId="165" fontId="5" fillId="0" borderId="0" xfId="7" applyNumberFormat="1" applyFont="1"/>
    <xf numFmtId="166" fontId="15" fillId="0" borderId="0" xfId="3" applyNumberFormat="1" applyFont="1" applyFill="1" applyBorder="1"/>
    <xf numFmtId="3" fontId="15" fillId="0" borderId="0" xfId="3" applyNumberFormat="1" applyFont="1" applyAlignment="1" applyProtection="1">
      <alignment horizontal="right"/>
      <protection locked="0"/>
    </xf>
    <xf numFmtId="17" fontId="21" fillId="0" borderId="0" xfId="3" applyNumberFormat="1" applyFont="1" applyAlignment="1" applyProtection="1">
      <alignment horizontal="right"/>
      <protection locked="0"/>
    </xf>
    <xf numFmtId="0" fontId="21" fillId="0" borderId="0" xfId="0" applyNumberFormat="1" applyFont="1" applyAlignment="1" applyProtection="1">
      <alignment horizontal="left"/>
      <protection locked="0"/>
    </xf>
    <xf numFmtId="0" fontId="15" fillId="0" borderId="0" xfId="3" applyNumberFormat="1" applyFont="1" applyAlignment="1" applyProtection="1">
      <alignment horizontal="right"/>
      <protection locked="0"/>
    </xf>
    <xf numFmtId="0" fontId="15" fillId="0" borderId="0" xfId="0" applyNumberFormat="1" applyFont="1" applyAlignment="1" applyProtection="1">
      <alignment horizontal="left"/>
      <protection locked="0"/>
    </xf>
    <xf numFmtId="170" fontId="10" fillId="0" borderId="0" xfId="3" applyNumberFormat="1" applyFont="1" applyAlignment="1" applyProtection="1">
      <alignment horizontal="right"/>
      <protection locked="0"/>
    </xf>
    <xf numFmtId="0" fontId="10" fillId="0" borderId="0" xfId="3" applyNumberFormat="1" applyFont="1" applyAlignment="1" applyProtection="1">
      <alignment horizontal="left"/>
      <protection locked="0"/>
    </xf>
    <xf numFmtId="17" fontId="21" fillId="0" borderId="0" xfId="0" applyNumberFormat="1" applyFont="1" applyAlignment="1" applyProtection="1">
      <alignment horizontal="left"/>
      <protection locked="0"/>
    </xf>
    <xf numFmtId="170" fontId="0" fillId="0" borderId="0" xfId="0" applyNumberFormat="1" applyFont="1" applyAlignment="1" applyProtection="1">
      <alignment horizontal="right"/>
      <protection locked="0"/>
    </xf>
    <xf numFmtId="0" fontId="0" fillId="0" borderId="0" xfId="0"/>
    <xf numFmtId="167" fontId="5" fillId="0" borderId="0" xfId="2" applyNumberFormat="1" applyFont="1" applyAlignment="1">
      <alignment horizontal="center"/>
    </xf>
    <xf numFmtId="0" fontId="0" fillId="0" borderId="0" xfId="0"/>
    <xf numFmtId="0" fontId="22" fillId="0" borderId="0" xfId="0" applyFont="1"/>
    <xf numFmtId="0" fontId="4" fillId="0" borderId="0" xfId="0" applyFont="1" applyFill="1" applyAlignment="1" applyProtection="1">
      <alignment horizontal="left"/>
      <protection locked="0"/>
    </xf>
    <xf numFmtId="0" fontId="23" fillId="0" borderId="0" xfId="0" applyFont="1"/>
    <xf numFmtId="0" fontId="14" fillId="0" borderId="0" xfId="0" applyFont="1" applyFill="1" applyBorder="1"/>
    <xf numFmtId="0" fontId="0" fillId="0" borderId="0" xfId="0" applyFont="1" applyAlignment="1">
      <alignment wrapText="1"/>
    </xf>
    <xf numFmtId="0" fontId="0" fillId="0" borderId="0" xfId="0"/>
    <xf numFmtId="0" fontId="0" fillId="0" borderId="0" xfId="0"/>
    <xf numFmtId="1" fontId="0" fillId="0" borderId="0" xfId="0" applyNumberFormat="1"/>
    <xf numFmtId="0" fontId="0" fillId="0" borderId="0" xfId="0"/>
    <xf numFmtId="167" fontId="20" fillId="0" borderId="0" xfId="0" applyNumberFormat="1" applyFont="1"/>
    <xf numFmtId="165" fontId="20" fillId="0" borderId="0" xfId="0" applyNumberFormat="1" applyFont="1"/>
    <xf numFmtId="166" fontId="11" fillId="0" borderId="0" xfId="4" applyNumberFormat="1" applyFont="1" applyFill="1" applyAlignment="1">
      <alignment horizontal="right"/>
    </xf>
    <xf numFmtId="0" fontId="4" fillId="0" borderId="0" xfId="7"/>
    <xf numFmtId="2" fontId="4" fillId="0" borderId="0" xfId="7" applyNumberFormat="1"/>
    <xf numFmtId="165" fontId="4" fillId="0" borderId="0" xfId="7" applyNumberFormat="1"/>
    <xf numFmtId="168" fontId="4" fillId="0" borderId="0" xfId="7" applyNumberFormat="1"/>
    <xf numFmtId="169" fontId="4" fillId="0" borderId="0" xfId="7" applyNumberFormat="1"/>
    <xf numFmtId="3" fontId="4" fillId="0" borderId="0" xfId="8" applyNumberFormat="1"/>
    <xf numFmtId="167" fontId="5" fillId="0" borderId="0" xfId="3" applyNumberFormat="1" applyFont="1"/>
    <xf numFmtId="168" fontId="5" fillId="0" borderId="0" xfId="3" applyNumberFormat="1" applyFont="1"/>
    <xf numFmtId="169" fontId="5" fillId="0" borderId="0" xfId="3" applyNumberFormat="1" applyFont="1"/>
    <xf numFmtId="165" fontId="5" fillId="0" borderId="0" xfId="3" applyNumberFormat="1" applyFont="1"/>
    <xf numFmtId="17" fontId="0" fillId="4" borderId="0" xfId="0" applyNumberFormat="1" applyFont="1" applyFill="1"/>
    <xf numFmtId="166" fontId="15" fillId="4" borderId="0" xfId="3" applyNumberFormat="1" applyFont="1" applyFill="1" applyBorder="1"/>
    <xf numFmtId="164" fontId="12" fillId="4" borderId="0" xfId="10" applyNumberFormat="1" applyFont="1" applyFill="1"/>
    <xf numFmtId="165" fontId="0" fillId="4" borderId="0" xfId="0" applyNumberFormat="1" applyFont="1" applyFill="1" applyAlignment="1">
      <alignment horizontal="left" vertical="center"/>
    </xf>
    <xf numFmtId="0" fontId="5" fillId="0" borderId="0" xfId="7" applyFont="1" applyAlignment="1">
      <alignment horizontal="center"/>
    </xf>
    <xf numFmtId="167" fontId="5" fillId="0" borderId="0" xfId="2" applyNumberFormat="1" applyFont="1" applyAlignment="1">
      <alignment horizontal="center"/>
    </xf>
    <xf numFmtId="167" fontId="8" fillId="3" borderId="2" xfId="2" applyNumberFormat="1" applyFont="1" applyFill="1" applyBorder="1" applyAlignment="1">
      <alignment horizontal="center"/>
    </xf>
    <xf numFmtId="167" fontId="8" fillId="3" borderId="3" xfId="2" applyNumberFormat="1" applyFont="1" applyFill="1" applyBorder="1" applyAlignment="1">
      <alignment horizontal="center"/>
    </xf>
    <xf numFmtId="0" fontId="8" fillId="3" borderId="2" xfId="7" applyFont="1" applyFill="1" applyBorder="1" applyAlignment="1">
      <alignment horizontal="center"/>
    </xf>
    <xf numFmtId="0" fontId="8" fillId="3" borderId="4" xfId="7" applyFont="1" applyFill="1" applyBorder="1" applyAlignment="1">
      <alignment horizontal="center"/>
    </xf>
    <xf numFmtId="0" fontId="8" fillId="3" borderId="3" xfId="7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2" borderId="2" xfId="11" applyFont="1" applyFill="1" applyBorder="1" applyAlignment="1">
      <alignment horizontal="center"/>
    </xf>
    <xf numFmtId="0" fontId="19" fillId="2" borderId="4" xfId="11" applyFont="1" applyFill="1" applyBorder="1" applyAlignment="1">
      <alignment horizontal="center"/>
    </xf>
    <xf numFmtId="0" fontId="19" fillId="2" borderId="3" xfId="11" applyFont="1" applyFill="1" applyBorder="1" applyAlignment="1">
      <alignment horizontal="center"/>
    </xf>
    <xf numFmtId="0" fontId="19" fillId="3" borderId="2" xfId="11" applyFont="1" applyFill="1" applyBorder="1" applyAlignment="1">
      <alignment horizontal="center"/>
    </xf>
    <xf numFmtId="0" fontId="19" fillId="3" borderId="4" xfId="11" applyFont="1" applyFill="1" applyBorder="1" applyAlignment="1">
      <alignment horizontal="center"/>
    </xf>
    <xf numFmtId="0" fontId="19" fillId="3" borderId="3" xfId="11" applyFont="1" applyFill="1" applyBorder="1" applyAlignment="1">
      <alignment horizontal="center"/>
    </xf>
    <xf numFmtId="0" fontId="19" fillId="3" borderId="2" xfId="11" applyFont="1" applyFill="1" applyBorder="1" applyAlignment="1">
      <alignment horizontal="center" wrapText="1"/>
    </xf>
    <xf numFmtId="0" fontId="19" fillId="3" borderId="4" xfId="11" applyFont="1" applyFill="1" applyBorder="1" applyAlignment="1">
      <alignment horizontal="center" wrapText="1"/>
    </xf>
    <xf numFmtId="0" fontId="19" fillId="3" borderId="3" xfId="11" applyFont="1" applyFill="1" applyBorder="1" applyAlignment="1">
      <alignment horizontal="center" wrapText="1"/>
    </xf>
  </cellXfs>
  <cellStyles count="12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3 2" xfId="5" xr:uid="{00000000-0005-0000-0000-000005000000}"/>
    <cellStyle name="Normal 5" xfId="6" xr:uid="{00000000-0005-0000-0000-000006000000}"/>
    <cellStyle name="Normal_Book4" xfId="7" xr:uid="{00000000-0005-0000-0000-000007000000}"/>
    <cellStyle name="Normal_MO 0205" xfId="8" xr:uid="{00000000-0005-0000-0000-000008000000}"/>
    <cellStyle name="Percent" xfId="9" builtinId="5"/>
    <cellStyle name="Percent 2" xfId="10" xr:uid="{00000000-0005-0000-0000-00000A000000}"/>
    <cellStyle name="Style 1 2" xfId="11" xr:uid="{00000000-0005-0000-0000-00000B000000}"/>
  </cellStyles>
  <dxfs count="14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3:P67"/>
  <sheetViews>
    <sheetView tabSelected="1" zoomScale="90" zoomScaleNormal="90" workbookViewId="0">
      <selection activeCell="D68" sqref="D68"/>
    </sheetView>
  </sheetViews>
  <sheetFormatPr defaultColWidth="9.28515625" defaultRowHeight="12.75" x14ac:dyDescent="0.2"/>
  <cols>
    <col min="1" max="1" width="49.28515625" style="34" customWidth="1"/>
    <col min="2" max="2" width="17.28515625" style="34" customWidth="1"/>
    <col min="3" max="3" width="9.7109375" style="34" customWidth="1"/>
    <col min="4" max="4" width="10.28515625" style="34" customWidth="1"/>
    <col min="5" max="5" width="11" style="34" customWidth="1"/>
    <col min="6" max="6" width="11.28515625" style="34" customWidth="1"/>
    <col min="7" max="7" width="10.5703125" style="34" customWidth="1"/>
    <col min="8" max="8" width="10.7109375" style="34" customWidth="1"/>
    <col min="9" max="10" width="11.7109375" style="34" customWidth="1"/>
    <col min="11" max="12" width="10.7109375" style="34" customWidth="1"/>
    <col min="13" max="13" width="10.42578125" style="34" customWidth="1"/>
    <col min="14" max="16384" width="9.28515625" style="34"/>
  </cols>
  <sheetData>
    <row r="3" spans="1:13" x14ac:dyDescent="0.2">
      <c r="A3" s="3" t="s">
        <v>397</v>
      </c>
      <c r="B3" s="30"/>
      <c r="C3" s="30"/>
      <c r="D3" s="30"/>
      <c r="E3" s="30"/>
      <c r="F3" s="31"/>
      <c r="G3" s="31"/>
      <c r="H3" s="31"/>
      <c r="I3" s="31"/>
      <c r="J3" s="32"/>
      <c r="K3" s="31"/>
      <c r="L3" s="33"/>
      <c r="M3" s="31"/>
    </row>
    <row r="4" spans="1:13" x14ac:dyDescent="0.2">
      <c r="A4" s="4" t="s">
        <v>399</v>
      </c>
      <c r="B4" s="30"/>
      <c r="C4" s="30"/>
      <c r="D4" s="30"/>
      <c r="E4" s="30"/>
      <c r="F4" s="31"/>
      <c r="G4" s="31"/>
      <c r="H4" s="31"/>
      <c r="I4" s="31"/>
      <c r="J4" s="32"/>
      <c r="K4" s="31"/>
      <c r="L4" s="33"/>
      <c r="M4" s="31"/>
    </row>
    <row r="5" spans="1:13" x14ac:dyDescent="0.2">
      <c r="A5" s="3" t="s">
        <v>21</v>
      </c>
      <c r="B5" s="30"/>
      <c r="C5" s="30"/>
      <c r="D5" s="30"/>
      <c r="E5" s="30"/>
      <c r="F5" s="31"/>
      <c r="G5" s="31"/>
      <c r="H5" s="31"/>
      <c r="I5" s="31"/>
      <c r="J5" s="32"/>
      <c r="K5" s="31"/>
      <c r="L5" s="33"/>
      <c r="M5" s="31"/>
    </row>
    <row r="6" spans="1:13" x14ac:dyDescent="0.2">
      <c r="A6" s="3"/>
      <c r="B6" s="30"/>
      <c r="C6" s="30"/>
      <c r="D6" s="30"/>
      <c r="E6" s="30"/>
      <c r="F6" s="31"/>
      <c r="G6" s="31"/>
      <c r="H6" s="31"/>
      <c r="I6" s="31"/>
      <c r="J6" s="32"/>
      <c r="K6" s="31"/>
      <c r="L6" s="33"/>
      <c r="M6" s="31"/>
    </row>
    <row r="7" spans="1:13" x14ac:dyDescent="0.2">
      <c r="A7" s="35" t="s">
        <v>22</v>
      </c>
      <c r="B7" s="30" t="s">
        <v>23</v>
      </c>
      <c r="C7" s="30"/>
      <c r="D7" s="30"/>
      <c r="E7" s="30"/>
      <c r="F7" s="31"/>
      <c r="G7" s="31"/>
      <c r="H7" s="31"/>
      <c r="I7" s="31"/>
      <c r="J7" s="32"/>
      <c r="K7" s="31"/>
      <c r="L7" s="33"/>
      <c r="M7" s="31"/>
    </row>
    <row r="8" spans="1:13" x14ac:dyDescent="0.2">
      <c r="A8" s="35" t="s">
        <v>24</v>
      </c>
      <c r="B8" s="30" t="s">
        <v>25</v>
      </c>
      <c r="C8" s="30"/>
      <c r="D8" s="30"/>
      <c r="E8" s="30"/>
      <c r="F8" s="31"/>
      <c r="G8" s="31"/>
      <c r="H8" s="31"/>
      <c r="I8" s="31"/>
      <c r="J8" s="32"/>
      <c r="K8" s="31"/>
      <c r="L8" s="33"/>
      <c r="M8" s="31"/>
    </row>
    <row r="9" spans="1:13" x14ac:dyDescent="0.2">
      <c r="A9" s="35" t="s">
        <v>26</v>
      </c>
      <c r="B9" s="30" t="s">
        <v>27</v>
      </c>
      <c r="C9" s="30"/>
      <c r="D9" s="30"/>
      <c r="E9" s="30"/>
      <c r="F9" s="31"/>
      <c r="G9" s="31"/>
      <c r="H9" s="31"/>
      <c r="I9" s="31"/>
      <c r="J9" s="32"/>
      <c r="K9" s="31"/>
      <c r="L9" s="33"/>
      <c r="M9" s="31"/>
    </row>
    <row r="10" spans="1:13" x14ac:dyDescent="0.2">
      <c r="A10" s="35" t="s">
        <v>28</v>
      </c>
      <c r="B10" s="30" t="s">
        <v>29</v>
      </c>
      <c r="C10" s="30"/>
      <c r="D10" s="30"/>
      <c r="E10" s="30"/>
      <c r="F10" s="31"/>
      <c r="G10" s="31"/>
      <c r="H10" s="31"/>
      <c r="I10" s="31"/>
      <c r="J10" s="32"/>
      <c r="K10" s="31"/>
      <c r="L10" s="33"/>
      <c r="M10" s="31"/>
    </row>
    <row r="11" spans="1:13" x14ac:dyDescent="0.2">
      <c r="A11" s="3"/>
      <c r="B11" s="30"/>
      <c r="C11" s="30"/>
      <c r="D11" s="30"/>
      <c r="E11" s="30"/>
      <c r="F11" s="31"/>
      <c r="G11" s="31"/>
      <c r="H11" s="31"/>
      <c r="I11" s="31"/>
      <c r="J11" s="32"/>
      <c r="K11" s="31"/>
      <c r="L11" s="33"/>
      <c r="M11" s="31"/>
    </row>
    <row r="12" spans="1:13" x14ac:dyDescent="0.2">
      <c r="A12" s="3"/>
      <c r="B12" s="84" t="s">
        <v>30</v>
      </c>
      <c r="C12" s="85"/>
      <c r="D12" s="84" t="s">
        <v>31</v>
      </c>
      <c r="E12" s="85"/>
      <c r="F12" s="86" t="s">
        <v>32</v>
      </c>
      <c r="G12" s="87"/>
      <c r="H12" s="87"/>
      <c r="I12" s="88"/>
      <c r="J12" s="86" t="s">
        <v>33</v>
      </c>
      <c r="K12" s="88"/>
      <c r="L12" s="86" t="s">
        <v>34</v>
      </c>
      <c r="M12" s="88"/>
    </row>
    <row r="13" spans="1:13" x14ac:dyDescent="0.2">
      <c r="A13" s="3"/>
      <c r="B13" s="83" t="str">
        <f>$A$4</f>
        <v>JULY 2017 - JUNE 2019</v>
      </c>
      <c r="C13" s="83"/>
      <c r="D13" s="83" t="str">
        <f>$A$4</f>
        <v>JULY 2017 - JUNE 2019</v>
      </c>
      <c r="E13" s="83"/>
      <c r="F13" s="83" t="str">
        <f>$A$4</f>
        <v>JULY 2017 - JUNE 2019</v>
      </c>
      <c r="G13" s="83"/>
      <c r="H13" s="83" t="str">
        <f>$A$4</f>
        <v>JULY 2017 - JUNE 2019</v>
      </c>
      <c r="I13" s="83"/>
      <c r="J13" s="83" t="str">
        <f>$A$4</f>
        <v>JULY 2017 - JUNE 2019</v>
      </c>
      <c r="K13" s="83"/>
      <c r="L13" s="83" t="str">
        <f>$A$4</f>
        <v>JULY 2017 - JUNE 2019</v>
      </c>
      <c r="M13" s="83"/>
    </row>
    <row r="14" spans="1:13" x14ac:dyDescent="0.2">
      <c r="A14" s="3"/>
      <c r="B14" s="54"/>
      <c r="C14" s="54"/>
      <c r="D14" s="54"/>
      <c r="E14" s="54"/>
      <c r="F14" s="83" t="s">
        <v>18</v>
      </c>
      <c r="G14" s="83"/>
      <c r="H14" s="83" t="s">
        <v>18</v>
      </c>
      <c r="I14" s="83"/>
      <c r="J14" s="83" t="s">
        <v>18</v>
      </c>
      <c r="K14" s="83"/>
      <c r="L14" s="83" t="s">
        <v>18</v>
      </c>
      <c r="M14" s="83"/>
    </row>
    <row r="15" spans="1:13" x14ac:dyDescent="0.2">
      <c r="A15" s="3"/>
      <c r="B15" s="83" t="s">
        <v>35</v>
      </c>
      <c r="C15" s="83"/>
      <c r="D15" s="83" t="s">
        <v>36</v>
      </c>
      <c r="E15" s="83"/>
      <c r="F15" s="82" t="s">
        <v>37</v>
      </c>
      <c r="G15" s="82"/>
      <c r="H15" s="82" t="s">
        <v>37</v>
      </c>
      <c r="I15" s="82"/>
      <c r="J15" s="82" t="s">
        <v>37</v>
      </c>
      <c r="K15" s="82"/>
      <c r="L15" s="82" t="s">
        <v>37</v>
      </c>
      <c r="M15" s="82"/>
    </row>
    <row r="16" spans="1:13" x14ac:dyDescent="0.2">
      <c r="A16" s="3"/>
      <c r="B16" s="83" t="s">
        <v>0</v>
      </c>
      <c r="C16" s="83"/>
      <c r="D16" s="83" t="s">
        <v>38</v>
      </c>
      <c r="E16" s="83"/>
      <c r="F16" s="82" t="s">
        <v>39</v>
      </c>
      <c r="G16" s="82"/>
      <c r="H16" s="82" t="s">
        <v>40</v>
      </c>
      <c r="I16" s="82"/>
      <c r="J16" s="82" t="s">
        <v>41</v>
      </c>
      <c r="K16" s="82"/>
      <c r="L16" s="82" t="s">
        <v>42</v>
      </c>
      <c r="M16" s="82"/>
    </row>
    <row r="17" spans="1:14" x14ac:dyDescent="0.2">
      <c r="A17" s="36"/>
      <c r="B17" s="37"/>
      <c r="D17" s="37"/>
      <c r="F17" s="38"/>
      <c r="G17" s="31"/>
      <c r="H17" s="39"/>
      <c r="I17" s="31"/>
      <c r="J17" s="32"/>
      <c r="K17" s="31"/>
      <c r="L17" s="33"/>
    </row>
    <row r="18" spans="1:14" x14ac:dyDescent="0.2">
      <c r="A18" s="36" t="s">
        <v>402</v>
      </c>
      <c r="B18" s="37"/>
      <c r="D18" s="37"/>
      <c r="F18" s="38"/>
      <c r="G18" s="31"/>
      <c r="H18" s="39"/>
      <c r="I18" s="31"/>
      <c r="J18" s="32"/>
      <c r="K18" s="31"/>
      <c r="L18" s="33"/>
      <c r="N18" s="57"/>
    </row>
    <row r="19" spans="1:14" ht="14.25" x14ac:dyDescent="0.2">
      <c r="A19" s="58" t="s">
        <v>94</v>
      </c>
      <c r="B19" s="40">
        <f>VLOOKUP($A19,'Step 2'!$B$4:$N$175,8,FALSE)</f>
        <v>108220</v>
      </c>
      <c r="C19" s="30"/>
      <c r="D19" s="40">
        <f>VLOOKUP($A19,'Step 4'!$B$4:$N$175,8,FALSE)</f>
        <v>9019</v>
      </c>
      <c r="F19" s="38">
        <f>D19/B19</f>
        <v>8.3339493624099051E-2</v>
      </c>
      <c r="G19" s="31"/>
      <c r="H19" s="39">
        <f>TRUNC(F19,4)</f>
        <v>8.3299999999999999E-2</v>
      </c>
      <c r="I19" s="31"/>
      <c r="J19" s="32">
        <f>H19*100</f>
        <v>8.33</v>
      </c>
      <c r="K19" s="31"/>
      <c r="L19" s="33">
        <f>ROUND(J19,1)</f>
        <v>8.3000000000000007</v>
      </c>
      <c r="N19" s="56"/>
    </row>
    <row r="20" spans="1:14" ht="14.25" x14ac:dyDescent="0.2">
      <c r="A20" s="58" t="s">
        <v>95</v>
      </c>
      <c r="B20" s="40">
        <f>VLOOKUP($A20,'Step 2'!$B$4:$N$175,8,FALSE)</f>
        <v>142934</v>
      </c>
      <c r="C20" s="30"/>
      <c r="D20" s="40">
        <f>VLOOKUP($A20,'Step 4'!$B$4:$N$175,8,FALSE)</f>
        <v>8892</v>
      </c>
      <c r="F20" s="38">
        <f>D20/B20</f>
        <v>6.2210530734464857E-2</v>
      </c>
      <c r="G20" s="31"/>
      <c r="H20" s="39">
        <f>TRUNC(F20,4)</f>
        <v>6.2199999999999998E-2</v>
      </c>
      <c r="I20" s="31"/>
      <c r="J20" s="32">
        <f>H20*100</f>
        <v>6.22</v>
      </c>
      <c r="K20" s="31"/>
      <c r="L20" s="33">
        <f>ROUND(J20,1)</f>
        <v>6.2</v>
      </c>
      <c r="N20" s="56"/>
    </row>
    <row r="21" spans="1:14" ht="14.25" x14ac:dyDescent="0.2">
      <c r="A21" s="58" t="s">
        <v>98</v>
      </c>
      <c r="B21" s="40">
        <f>VLOOKUP($A21,'Step 2'!$B$4:$N$175,8,FALSE)</f>
        <v>130573</v>
      </c>
      <c r="C21" s="30"/>
      <c r="D21" s="40">
        <f>VLOOKUP($A21,'Step 4'!$B$4:$N$175,8,FALSE)</f>
        <v>8017</v>
      </c>
      <c r="F21" s="38">
        <f>D21/B21</f>
        <v>6.1398604611979504E-2</v>
      </c>
      <c r="G21" s="31"/>
      <c r="H21" s="39">
        <f>TRUNC(F21,4)</f>
        <v>6.13E-2</v>
      </c>
      <c r="I21" s="31"/>
      <c r="J21" s="32">
        <f>H21*100</f>
        <v>6.13</v>
      </c>
      <c r="K21" s="31"/>
      <c r="L21" s="33">
        <f>ROUND(J21,1)</f>
        <v>6.1</v>
      </c>
      <c r="N21" s="56"/>
    </row>
    <row r="22" spans="1:14" ht="14.25" x14ac:dyDescent="0.2">
      <c r="B22" s="40"/>
      <c r="C22" s="30"/>
      <c r="D22" s="40"/>
      <c r="F22" s="38"/>
      <c r="G22" s="31"/>
      <c r="H22" s="39"/>
      <c r="I22" s="31"/>
      <c r="J22" s="32"/>
      <c r="K22" s="31"/>
      <c r="L22" s="33"/>
      <c r="N22" s="56"/>
    </row>
    <row r="24" spans="1:14" x14ac:dyDescent="0.2">
      <c r="A24" s="41" t="s">
        <v>43</v>
      </c>
      <c r="B24" s="40">
        <f>National!L16</f>
        <v>3886284</v>
      </c>
      <c r="C24" s="40"/>
      <c r="D24" s="40">
        <f>National!M16</f>
        <v>153009</v>
      </c>
      <c r="F24" s="38">
        <f>D24/B24</f>
        <v>3.9371543613384921E-2</v>
      </c>
      <c r="G24" s="31"/>
      <c r="H24" s="39">
        <f>TRUNC(F24,4)</f>
        <v>3.9300000000000002E-2</v>
      </c>
      <c r="I24" s="31"/>
      <c r="J24" s="32">
        <f>H24*100</f>
        <v>3.93</v>
      </c>
      <c r="L24" s="33">
        <f>ROUND(J24,1)</f>
        <v>3.9</v>
      </c>
    </row>
    <row r="25" spans="1:14" x14ac:dyDescent="0.2">
      <c r="A25" s="41" t="s">
        <v>44</v>
      </c>
      <c r="F25" s="38"/>
      <c r="H25" s="39">
        <f>TRUNC(H24*1.2,4)</f>
        <v>4.7100000000000003E-2</v>
      </c>
      <c r="J25" s="32">
        <f>H25*100</f>
        <v>4.71</v>
      </c>
      <c r="L25" s="42">
        <f>ROUND(J25,1)</f>
        <v>4.7</v>
      </c>
    </row>
    <row r="26" spans="1:14" x14ac:dyDescent="0.2">
      <c r="A26" s="36" t="s">
        <v>400</v>
      </c>
      <c r="B26" s="74"/>
      <c r="C26" s="74"/>
      <c r="D26" s="74"/>
      <c r="E26" s="74"/>
      <c r="F26" s="75"/>
      <c r="G26" s="36"/>
      <c r="H26" s="76"/>
      <c r="I26" s="36"/>
      <c r="J26" s="36"/>
      <c r="K26" s="36"/>
      <c r="L26" s="77">
        <v>6</v>
      </c>
    </row>
    <row r="29" spans="1:14" x14ac:dyDescent="0.2">
      <c r="A29" s="68" t="s">
        <v>45</v>
      </c>
    </row>
    <row r="34" spans="1:13" ht="12" customHeight="1" x14ac:dyDescent="0.2">
      <c r="A34" s="36" t="s">
        <v>658</v>
      </c>
      <c r="B34" s="36" t="s">
        <v>401</v>
      </c>
    </row>
    <row r="35" spans="1:13" x14ac:dyDescent="0.2">
      <c r="A35" s="34" t="s">
        <v>94</v>
      </c>
      <c r="B35" s="34" t="s">
        <v>94</v>
      </c>
    </row>
    <row r="36" spans="1:13" x14ac:dyDescent="0.2">
      <c r="A36" s="34" t="s">
        <v>95</v>
      </c>
      <c r="B36" s="34" t="s">
        <v>95</v>
      </c>
    </row>
    <row r="37" spans="1:13" x14ac:dyDescent="0.2">
      <c r="A37" s="34" t="s">
        <v>98</v>
      </c>
      <c r="B37" s="34" t="s">
        <v>98</v>
      </c>
    </row>
    <row r="40" spans="1:13" x14ac:dyDescent="0.2">
      <c r="A40" s="3" t="s">
        <v>397</v>
      </c>
      <c r="B40" s="30"/>
      <c r="C40" s="30"/>
      <c r="D40" s="30"/>
      <c r="E40" s="30"/>
      <c r="F40" s="68"/>
      <c r="G40" s="68"/>
      <c r="H40" s="68"/>
      <c r="I40" s="68"/>
      <c r="J40" s="69"/>
      <c r="K40" s="68"/>
      <c r="L40" s="70"/>
      <c r="M40" s="68"/>
    </row>
    <row r="41" spans="1:13" x14ac:dyDescent="0.2">
      <c r="A41" s="4" t="s">
        <v>399</v>
      </c>
      <c r="B41" s="30"/>
      <c r="C41" s="30"/>
      <c r="D41" s="30"/>
      <c r="E41" s="30"/>
      <c r="F41" s="68"/>
      <c r="G41" s="68"/>
      <c r="H41" s="68"/>
      <c r="I41" s="68"/>
      <c r="J41" s="69"/>
      <c r="K41" s="68"/>
      <c r="L41" s="70"/>
      <c r="M41" s="68"/>
    </row>
    <row r="42" spans="1:13" x14ac:dyDescent="0.2">
      <c r="A42" s="3" t="s">
        <v>21</v>
      </c>
      <c r="B42" s="30"/>
      <c r="C42" s="30"/>
      <c r="D42" s="30"/>
      <c r="E42" s="30"/>
      <c r="F42" s="68"/>
      <c r="G42" s="68"/>
      <c r="H42" s="68"/>
      <c r="I42" s="68"/>
      <c r="J42" s="69"/>
      <c r="K42" s="68"/>
      <c r="L42" s="70"/>
      <c r="M42" s="68"/>
    </row>
    <row r="43" spans="1:13" x14ac:dyDescent="0.2">
      <c r="A43" s="3"/>
      <c r="B43" s="30"/>
      <c r="C43" s="30"/>
      <c r="D43" s="30"/>
      <c r="E43" s="30"/>
      <c r="F43" s="68"/>
      <c r="G43" s="68"/>
      <c r="H43" s="68"/>
      <c r="I43" s="68"/>
      <c r="J43" s="69"/>
      <c r="K43" s="68"/>
      <c r="L43" s="70"/>
      <c r="M43" s="68"/>
    </row>
    <row r="44" spans="1:13" x14ac:dyDescent="0.2">
      <c r="A44" s="35" t="s">
        <v>22</v>
      </c>
      <c r="B44" s="30" t="s">
        <v>23</v>
      </c>
      <c r="C44" s="30"/>
      <c r="D44" s="30"/>
      <c r="E44" s="30"/>
      <c r="F44" s="68"/>
      <c r="G44" s="68"/>
      <c r="H44" s="68"/>
      <c r="I44" s="68"/>
      <c r="J44" s="69"/>
      <c r="K44" s="68"/>
      <c r="L44" s="70"/>
      <c r="M44" s="68"/>
    </row>
    <row r="45" spans="1:13" x14ac:dyDescent="0.2">
      <c r="A45" s="35" t="s">
        <v>24</v>
      </c>
      <c r="B45" s="30" t="s">
        <v>25</v>
      </c>
      <c r="C45" s="30"/>
      <c r="D45" s="30"/>
      <c r="E45" s="30"/>
      <c r="F45" s="68"/>
      <c r="G45" s="68"/>
      <c r="H45" s="68"/>
      <c r="I45" s="68"/>
      <c r="J45" s="69"/>
      <c r="K45" s="68"/>
      <c r="L45" s="70"/>
      <c r="M45" s="68"/>
    </row>
    <row r="46" spans="1:13" x14ac:dyDescent="0.2">
      <c r="A46" s="35" t="s">
        <v>26</v>
      </c>
      <c r="B46" s="30" t="s">
        <v>27</v>
      </c>
      <c r="C46" s="30"/>
      <c r="D46" s="30"/>
      <c r="E46" s="30"/>
      <c r="F46" s="68"/>
      <c r="G46" s="68"/>
      <c r="H46" s="68"/>
      <c r="I46" s="68"/>
      <c r="J46" s="69"/>
      <c r="K46" s="68"/>
      <c r="L46" s="70"/>
      <c r="M46" s="68"/>
    </row>
    <row r="47" spans="1:13" x14ac:dyDescent="0.2">
      <c r="A47" s="35" t="s">
        <v>28</v>
      </c>
      <c r="B47" s="30" t="s">
        <v>29</v>
      </c>
      <c r="C47" s="30"/>
      <c r="D47" s="30"/>
      <c r="E47" s="30"/>
      <c r="F47" s="68"/>
      <c r="G47" s="68"/>
      <c r="H47" s="68"/>
      <c r="I47" s="68"/>
      <c r="J47" s="69"/>
      <c r="K47" s="68"/>
      <c r="L47" s="70"/>
      <c r="M47" s="68"/>
    </row>
    <row r="48" spans="1:13" x14ac:dyDescent="0.2">
      <c r="A48" s="3"/>
      <c r="B48" s="30"/>
      <c r="C48" s="30"/>
      <c r="D48" s="30"/>
      <c r="E48" s="30"/>
      <c r="F48" s="68"/>
      <c r="G48" s="68"/>
      <c r="H48" s="68"/>
      <c r="I48" s="68"/>
      <c r="J48" s="69"/>
      <c r="K48" s="68"/>
      <c r="L48" s="70"/>
      <c r="M48" s="68"/>
    </row>
    <row r="49" spans="1:16" x14ac:dyDescent="0.2">
      <c r="A49" s="3"/>
      <c r="B49" s="84" t="s">
        <v>30</v>
      </c>
      <c r="C49" s="85"/>
      <c r="D49" s="84" t="s">
        <v>31</v>
      </c>
      <c r="E49" s="85"/>
      <c r="F49" s="86" t="s">
        <v>32</v>
      </c>
      <c r="G49" s="87"/>
      <c r="H49" s="87"/>
      <c r="I49" s="88"/>
      <c r="J49" s="86" t="s">
        <v>33</v>
      </c>
      <c r="K49" s="88"/>
      <c r="L49" s="86" t="s">
        <v>34</v>
      </c>
      <c r="M49" s="88"/>
    </row>
    <row r="50" spans="1:16" x14ac:dyDescent="0.2">
      <c r="A50" s="3"/>
      <c r="B50" s="83" t="str">
        <f>A41</f>
        <v>JULY 2017 - JUNE 2019</v>
      </c>
      <c r="C50" s="83"/>
      <c r="D50" s="83" t="str">
        <f>B50</f>
        <v>JULY 2017 - JUNE 2019</v>
      </c>
      <c r="E50" s="83"/>
      <c r="F50" s="83" t="str">
        <f>D50</f>
        <v>JULY 2017 - JUNE 2019</v>
      </c>
      <c r="G50" s="83"/>
      <c r="H50" s="83" t="str">
        <f>F50</f>
        <v>JULY 2017 - JUNE 2019</v>
      </c>
      <c r="I50" s="83"/>
      <c r="J50" s="83" t="str">
        <f>H50</f>
        <v>JULY 2017 - JUNE 2019</v>
      </c>
      <c r="K50" s="83"/>
      <c r="L50" s="83" t="str">
        <f>J50</f>
        <v>JULY 2017 - JUNE 2019</v>
      </c>
      <c r="M50" s="83"/>
    </row>
    <row r="51" spans="1:16" x14ac:dyDescent="0.2">
      <c r="A51" s="3"/>
      <c r="B51" s="54"/>
      <c r="C51" s="54"/>
      <c r="D51" s="54"/>
      <c r="E51" s="54"/>
      <c r="F51" s="83" t="s">
        <v>18</v>
      </c>
      <c r="G51" s="83"/>
      <c r="H51" s="83" t="s">
        <v>18</v>
      </c>
      <c r="I51" s="83"/>
      <c r="J51" s="83" t="s">
        <v>18</v>
      </c>
      <c r="K51" s="83"/>
      <c r="L51" s="83" t="s">
        <v>18</v>
      </c>
      <c r="M51" s="83"/>
    </row>
    <row r="52" spans="1:16" x14ac:dyDescent="0.2">
      <c r="A52" s="3"/>
      <c r="B52" s="83" t="s">
        <v>35</v>
      </c>
      <c r="C52" s="83"/>
      <c r="D52" s="83" t="s">
        <v>36</v>
      </c>
      <c r="E52" s="83"/>
      <c r="F52" s="82" t="s">
        <v>37</v>
      </c>
      <c r="G52" s="82"/>
      <c r="H52" s="82" t="s">
        <v>37</v>
      </c>
      <c r="I52" s="82"/>
      <c r="J52" s="82" t="s">
        <v>37</v>
      </c>
      <c r="K52" s="82"/>
      <c r="L52" s="82" t="s">
        <v>37</v>
      </c>
      <c r="M52" s="82"/>
    </row>
    <row r="53" spans="1:16" x14ac:dyDescent="0.2">
      <c r="A53" s="3"/>
      <c r="B53" s="83" t="s">
        <v>0</v>
      </c>
      <c r="C53" s="83"/>
      <c r="D53" s="83" t="s">
        <v>38</v>
      </c>
      <c r="E53" s="83"/>
      <c r="F53" s="82" t="s">
        <v>39</v>
      </c>
      <c r="G53" s="82"/>
      <c r="H53" s="82" t="s">
        <v>40</v>
      </c>
      <c r="I53" s="82"/>
      <c r="J53" s="82" t="s">
        <v>41</v>
      </c>
      <c r="K53" s="82"/>
      <c r="L53" s="82" t="s">
        <v>42</v>
      </c>
      <c r="M53" s="82"/>
    </row>
    <row r="54" spans="1:16" x14ac:dyDescent="0.2">
      <c r="A54" s="36"/>
      <c r="B54" s="37"/>
      <c r="D54" s="37"/>
      <c r="F54" s="71"/>
      <c r="G54" s="68"/>
      <c r="H54" s="72"/>
      <c r="I54" s="68"/>
      <c r="J54" s="69"/>
      <c r="K54" s="68"/>
      <c r="L54" s="70"/>
    </row>
    <row r="55" spans="1:16" ht="14.25" customHeight="1" x14ac:dyDescent="0.2">
      <c r="A55" s="36" t="s">
        <v>660</v>
      </c>
    </row>
    <row r="56" spans="1:16" ht="14.25" customHeight="1" x14ac:dyDescent="0.2">
      <c r="A56" s="58" t="s">
        <v>381</v>
      </c>
      <c r="B56" s="37">
        <f>VLOOKUP($A56, 'Reservation final'!$B$31:$M$104,10,FALSE)</f>
        <v>15651.009095999998</v>
      </c>
      <c r="C56" s="37"/>
      <c r="D56" s="37">
        <f>VLOOKUP($A56, 'Reservation final'!$B$31:$M$104,9,FALSE)</f>
        <v>1373.9500559999999</v>
      </c>
      <c r="F56" s="71">
        <f>D56/B56</f>
        <v>8.7786675451562213E-2</v>
      </c>
      <c r="G56" s="68"/>
      <c r="H56" s="72">
        <f>TRUNC(F56,4)</f>
        <v>8.77E-2</v>
      </c>
      <c r="I56" s="68"/>
      <c r="J56" s="69">
        <f>H56*100</f>
        <v>8.77</v>
      </c>
      <c r="K56" s="68"/>
      <c r="L56" s="70">
        <f>ROUND(J56,1)</f>
        <v>8.8000000000000007</v>
      </c>
      <c r="O56" s="18"/>
      <c r="P56" s="66"/>
    </row>
    <row r="57" spans="1:16" ht="14.25" customHeight="1" x14ac:dyDescent="0.2">
      <c r="A57" s="58" t="s">
        <v>382</v>
      </c>
      <c r="B57" s="37">
        <f>VLOOKUP($A57, 'Reservation final'!$B$31:$M$104,10,FALSE)</f>
        <v>46634.448988000004</v>
      </c>
      <c r="C57" s="37"/>
      <c r="D57" s="37">
        <f>VLOOKUP($A57, 'Reservation final'!$B$31:$M$104,9,FALSE)</f>
        <v>4348.5713130000004</v>
      </c>
      <c r="F57" s="71">
        <f t="shared" ref="F57:F64" si="0">D57/B57</f>
        <v>9.3248047470636489E-2</v>
      </c>
      <c r="G57" s="68"/>
      <c r="H57" s="72">
        <f t="shared" ref="H57:H64" si="1">TRUNC(F57,4)</f>
        <v>9.3200000000000005E-2</v>
      </c>
      <c r="I57" s="68"/>
      <c r="J57" s="69">
        <f t="shared" ref="J57:J64" si="2">H57*100</f>
        <v>9.32</v>
      </c>
      <c r="K57" s="68"/>
      <c r="L57" s="70">
        <f t="shared" ref="L57:L64" si="3">ROUND(J57,1)</f>
        <v>9.3000000000000007</v>
      </c>
      <c r="O57" s="18"/>
      <c r="P57" s="66"/>
    </row>
    <row r="58" spans="1:16" ht="14.25" customHeight="1" x14ac:dyDescent="0.2">
      <c r="A58" s="58" t="s">
        <v>384</v>
      </c>
      <c r="B58" s="37">
        <f>VLOOKUP($A58, 'Reservation final'!$B$31:$M$104,10,FALSE)</f>
        <v>124148.52774500001</v>
      </c>
      <c r="C58" s="37"/>
      <c r="D58" s="37">
        <f>VLOOKUP($A58, 'Reservation final'!$B$31:$M$104,9,FALSE)</f>
        <v>13004.694337000001</v>
      </c>
      <c r="F58" s="71">
        <f t="shared" si="0"/>
        <v>0.10475109591079106</v>
      </c>
      <c r="G58" s="68"/>
      <c r="H58" s="72">
        <f t="shared" si="1"/>
        <v>0.1047</v>
      </c>
      <c r="I58" s="68"/>
      <c r="J58" s="69">
        <f t="shared" si="2"/>
        <v>10.47</v>
      </c>
      <c r="K58" s="68"/>
      <c r="L58" s="70">
        <f t="shared" si="3"/>
        <v>10.5</v>
      </c>
      <c r="O58" s="18"/>
      <c r="P58" s="66"/>
    </row>
    <row r="59" spans="1:16" ht="14.25" customHeight="1" x14ac:dyDescent="0.2">
      <c r="A59" s="58" t="s">
        <v>385</v>
      </c>
      <c r="B59" s="37">
        <f>VLOOKUP($A59, 'Reservation final'!$B$31:$M$104,10,FALSE)</f>
        <v>5486.7612570000001</v>
      </c>
      <c r="C59" s="37"/>
      <c r="D59" s="37">
        <f>VLOOKUP($A59, 'Reservation final'!$B$31:$M$104,9,FALSE)</f>
        <v>472.03647899999999</v>
      </c>
      <c r="F59" s="71">
        <f t="shared" si="0"/>
        <v>8.6031896940618052E-2</v>
      </c>
      <c r="G59" s="68"/>
      <c r="H59" s="72">
        <f t="shared" si="1"/>
        <v>8.5999999999999993E-2</v>
      </c>
      <c r="I59" s="68"/>
      <c r="J59" s="69">
        <f t="shared" si="2"/>
        <v>8.6</v>
      </c>
      <c r="K59" s="68"/>
      <c r="L59" s="70">
        <f t="shared" si="3"/>
        <v>8.6</v>
      </c>
      <c r="O59" s="18"/>
      <c r="P59" s="66"/>
    </row>
    <row r="60" spans="1:16" ht="14.25" customHeight="1" x14ac:dyDescent="0.2">
      <c r="A60" s="58" t="s">
        <v>386</v>
      </c>
      <c r="B60" s="37">
        <f>VLOOKUP($A60, 'Reservation final'!$B$31:$M$104,10,FALSE)</f>
        <v>41583.128883999998</v>
      </c>
      <c r="C60" s="37"/>
      <c r="D60" s="37">
        <f>VLOOKUP($A60, 'Reservation final'!$B$31:$M$104,9,FALSE)</f>
        <v>5172.6067940000003</v>
      </c>
      <c r="F60" s="71">
        <f t="shared" si="0"/>
        <v>0.12439195733513626</v>
      </c>
      <c r="G60" s="68"/>
      <c r="H60" s="72">
        <f t="shared" si="1"/>
        <v>0.12429999999999999</v>
      </c>
      <c r="I60" s="68"/>
      <c r="J60" s="69">
        <f t="shared" si="2"/>
        <v>12.43</v>
      </c>
      <c r="K60" s="68"/>
      <c r="L60" s="70">
        <f t="shared" si="3"/>
        <v>12.4</v>
      </c>
      <c r="O60" s="18"/>
      <c r="P60" s="66"/>
    </row>
    <row r="61" spans="1:16" ht="14.25" customHeight="1" x14ac:dyDescent="0.2">
      <c r="A61" s="58" t="s">
        <v>387</v>
      </c>
      <c r="B61" s="37">
        <f>VLOOKUP($A61, 'Reservation final'!$B$31:$M$104,10,FALSE)</f>
        <v>1036.5843890000001</v>
      </c>
      <c r="C61" s="37"/>
      <c r="D61" s="37">
        <f>VLOOKUP($A61, 'Reservation final'!$B$31:$M$104,9,FALSE)</f>
        <v>123.230495</v>
      </c>
      <c r="F61" s="71">
        <f t="shared" si="0"/>
        <v>0.11888129544270032</v>
      </c>
      <c r="G61" s="68"/>
      <c r="H61" s="72">
        <f t="shared" si="1"/>
        <v>0.1188</v>
      </c>
      <c r="I61" s="68"/>
      <c r="J61" s="69">
        <f t="shared" si="2"/>
        <v>11.88</v>
      </c>
      <c r="K61" s="68"/>
      <c r="L61" s="70">
        <f t="shared" si="3"/>
        <v>11.9</v>
      </c>
      <c r="O61" s="18"/>
      <c r="P61" s="66"/>
    </row>
    <row r="62" spans="1:16" ht="14.25" customHeight="1" x14ac:dyDescent="0.2">
      <c r="A62" s="58" t="s">
        <v>388</v>
      </c>
      <c r="B62" s="37">
        <f>VLOOKUP($A62, 'Reservation final'!$B$31:$M$104,10,FALSE)</f>
        <v>51811.213610999999</v>
      </c>
      <c r="C62" s="37"/>
      <c r="D62" s="37">
        <f>VLOOKUP($A62, 'Reservation final'!$B$31:$M$104,9,FALSE)</f>
        <v>7988.9216219999998</v>
      </c>
      <c r="F62" s="71">
        <f t="shared" si="0"/>
        <v>0.15419290661633678</v>
      </c>
      <c r="G62" s="68"/>
      <c r="H62" s="72">
        <f t="shared" si="1"/>
        <v>0.15409999999999999</v>
      </c>
      <c r="I62" s="68"/>
      <c r="J62" s="69">
        <f t="shared" si="2"/>
        <v>15.409999999999998</v>
      </c>
      <c r="K62" s="68"/>
      <c r="L62" s="70">
        <f t="shared" si="3"/>
        <v>15.4</v>
      </c>
      <c r="O62" s="18"/>
      <c r="P62" s="66"/>
    </row>
    <row r="63" spans="1:16" ht="14.25" customHeight="1" x14ac:dyDescent="0.2">
      <c r="A63" s="58" t="s">
        <v>389</v>
      </c>
      <c r="B63" s="37">
        <f>VLOOKUP($A63, 'Reservation final'!$B$31:$M$104,10,FALSE)</f>
        <v>4122.2616630000002</v>
      </c>
      <c r="C63" s="37"/>
      <c r="D63" s="37">
        <f>VLOOKUP($A63, 'Reservation final'!$B$31:$M$104,9,FALSE)</f>
        <v>502.53759000000002</v>
      </c>
      <c r="F63" s="71">
        <f t="shared" si="0"/>
        <v>0.12190822201089373</v>
      </c>
      <c r="G63" s="68"/>
      <c r="H63" s="72">
        <f t="shared" si="1"/>
        <v>0.12189999999999999</v>
      </c>
      <c r="I63" s="68"/>
      <c r="J63" s="69">
        <f t="shared" si="2"/>
        <v>12.19</v>
      </c>
      <c r="K63" s="68"/>
      <c r="L63" s="70">
        <f t="shared" si="3"/>
        <v>12.2</v>
      </c>
      <c r="O63" s="18"/>
      <c r="P63" s="66"/>
    </row>
    <row r="64" spans="1:16" ht="14.25" customHeight="1" x14ac:dyDescent="0.2">
      <c r="A64" s="58" t="s">
        <v>391</v>
      </c>
      <c r="B64" s="37">
        <f>VLOOKUP($A64, 'Reservation final'!$B$31:$M$104,10,FALSE)</f>
        <v>102103.262233</v>
      </c>
      <c r="C64" s="37"/>
      <c r="D64" s="37">
        <f>VLOOKUP($A64, 'Reservation final'!$B$31:$M$104,9,FALSE)</f>
        <v>7416.3097520000001</v>
      </c>
      <c r="F64" s="71">
        <f t="shared" si="0"/>
        <v>7.2635384901571065E-2</v>
      </c>
      <c r="G64" s="68"/>
      <c r="H64" s="72">
        <f t="shared" si="1"/>
        <v>7.2599999999999998E-2</v>
      </c>
      <c r="I64" s="68"/>
      <c r="J64" s="69">
        <f t="shared" si="2"/>
        <v>7.26</v>
      </c>
      <c r="K64" s="68"/>
      <c r="L64" s="70">
        <f t="shared" si="3"/>
        <v>7.3</v>
      </c>
      <c r="O64" s="18"/>
      <c r="P64" s="66"/>
    </row>
    <row r="65" spans="1:12" x14ac:dyDescent="0.2">
      <c r="A65" s="58"/>
      <c r="B65" s="37"/>
      <c r="D65" s="37"/>
      <c r="F65" s="71"/>
      <c r="G65" s="68"/>
      <c r="H65" s="72"/>
      <c r="I65" s="68"/>
      <c r="J65" s="69"/>
      <c r="K65" s="68"/>
      <c r="L65" s="70"/>
    </row>
    <row r="66" spans="1:12" x14ac:dyDescent="0.2">
      <c r="B66" s="73"/>
      <c r="C66" s="30"/>
      <c r="D66" s="73"/>
      <c r="F66" s="71"/>
      <c r="G66" s="68"/>
      <c r="H66" s="72"/>
      <c r="I66" s="68"/>
      <c r="J66" s="69"/>
      <c r="K66" s="68"/>
      <c r="L66" s="70"/>
    </row>
    <row r="67" spans="1:12" x14ac:dyDescent="0.2">
      <c r="B67" s="73"/>
      <c r="C67" s="30"/>
      <c r="D67" s="73"/>
      <c r="F67" s="71"/>
      <c r="G67" s="68"/>
      <c r="H67" s="72"/>
      <c r="I67" s="68"/>
      <c r="J67" s="69"/>
      <c r="K67" s="68"/>
      <c r="L67" s="70"/>
    </row>
  </sheetData>
  <mergeCells count="54">
    <mergeCell ref="L52:M52"/>
    <mergeCell ref="L53:M53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49:C49"/>
    <mergeCell ref="L50:M50"/>
    <mergeCell ref="F50:G50"/>
    <mergeCell ref="H50:I50"/>
    <mergeCell ref="F51:G51"/>
    <mergeCell ref="H51:I51"/>
    <mergeCell ref="J51:K51"/>
    <mergeCell ref="L51:M51"/>
    <mergeCell ref="D49:E49"/>
    <mergeCell ref="B50:C50"/>
    <mergeCell ref="D50:E50"/>
    <mergeCell ref="J50:K50"/>
    <mergeCell ref="F49:I49"/>
    <mergeCell ref="J49:K49"/>
    <mergeCell ref="L49:M49"/>
    <mergeCell ref="B16:C16"/>
    <mergeCell ref="D16:E16"/>
    <mergeCell ref="F16:G16"/>
    <mergeCell ref="H16:I16"/>
    <mergeCell ref="B15:C15"/>
    <mergeCell ref="D15:E15"/>
    <mergeCell ref="F15:G15"/>
    <mergeCell ref="H15:I15"/>
    <mergeCell ref="L12:M12"/>
    <mergeCell ref="L13:M13"/>
    <mergeCell ref="F14:G14"/>
    <mergeCell ref="J14:K14"/>
    <mergeCell ref="L14:M14"/>
    <mergeCell ref="B12:C12"/>
    <mergeCell ref="D12:E12"/>
    <mergeCell ref="F12:I12"/>
    <mergeCell ref="J12:K12"/>
    <mergeCell ref="B13:C13"/>
    <mergeCell ref="D13:E13"/>
    <mergeCell ref="L15:M15"/>
    <mergeCell ref="L16:M16"/>
    <mergeCell ref="F13:G13"/>
    <mergeCell ref="J16:K16"/>
    <mergeCell ref="J15:K15"/>
    <mergeCell ref="H13:I13"/>
    <mergeCell ref="J13:K13"/>
    <mergeCell ref="H14:I14"/>
  </mergeCells>
  <phoneticPr fontId="0" type="noConversion"/>
  <conditionalFormatting sqref="L18:L22">
    <cfRule type="expression" dxfId="13" priority="20">
      <formula>L18&gt;=$L$25</formula>
    </cfRule>
  </conditionalFormatting>
  <conditionalFormatting sqref="L56:L64">
    <cfRule type="expression" dxfId="12" priority="21">
      <formula>L56&gt;=#REF!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4"/>
  <sheetViews>
    <sheetView zoomScale="90" zoomScaleNormal="90" workbookViewId="0">
      <selection activeCell="J16" sqref="J16:P16"/>
    </sheetView>
  </sheetViews>
  <sheetFormatPr defaultColWidth="11.42578125" defaultRowHeight="15" x14ac:dyDescent="0.25"/>
  <cols>
    <col min="1" max="1" width="13.5703125" style="6" customWidth="1"/>
    <col min="2" max="2" width="14.5703125" style="6" customWidth="1"/>
    <col min="3" max="3" width="11.42578125" style="6"/>
    <col min="4" max="4" width="18.5703125" style="6" customWidth="1"/>
    <col min="5" max="6" width="11.42578125" style="6"/>
    <col min="7" max="9" width="7.42578125" style="6" customWidth="1"/>
    <col min="10" max="16384" width="11.42578125" style="6"/>
  </cols>
  <sheetData>
    <row r="1" spans="1:16" x14ac:dyDescent="0.25">
      <c r="A1" s="7" t="s">
        <v>46</v>
      </c>
    </row>
    <row r="3" spans="1:16" x14ac:dyDescent="0.25">
      <c r="A3" s="6" t="s">
        <v>7</v>
      </c>
    </row>
    <row r="4" spans="1:16" x14ac:dyDescent="0.25">
      <c r="A4" s="6" t="s">
        <v>10</v>
      </c>
    </row>
    <row r="6" spans="1:16" ht="45" x14ac:dyDescent="0.25">
      <c r="B6" s="60" t="s">
        <v>8</v>
      </c>
      <c r="C6" s="60"/>
      <c r="D6" s="60" t="s">
        <v>9</v>
      </c>
    </row>
    <row r="7" spans="1:16" x14ac:dyDescent="0.25">
      <c r="A7" s="6" t="s">
        <v>11</v>
      </c>
      <c r="B7" s="6" t="s">
        <v>12</v>
      </c>
      <c r="D7" s="6" t="s">
        <v>13</v>
      </c>
    </row>
    <row r="8" spans="1:16" x14ac:dyDescent="0.25">
      <c r="A8" s="8">
        <v>42736</v>
      </c>
      <c r="B8" s="67">
        <v>159693</v>
      </c>
      <c r="D8" s="67">
        <v>7565</v>
      </c>
      <c r="F8" s="29">
        <f>D8/B8</f>
        <v>4.7372145303801669E-2</v>
      </c>
      <c r="G8" s="29"/>
      <c r="H8" s="29"/>
      <c r="J8" s="1" t="s">
        <v>6</v>
      </c>
    </row>
    <row r="9" spans="1:16" x14ac:dyDescent="0.25">
      <c r="A9" s="8">
        <v>42767</v>
      </c>
      <c r="B9" s="67">
        <v>159854</v>
      </c>
      <c r="D9" s="67">
        <v>7437</v>
      </c>
      <c r="F9" s="29">
        <f t="shared" ref="F9:F42" si="0">D9/B9</f>
        <v>4.6523702878876978E-2</v>
      </c>
      <c r="G9" s="29"/>
      <c r="H9" s="29"/>
      <c r="J9" s="9" t="s">
        <v>15</v>
      </c>
      <c r="K9" s="6" t="s">
        <v>16</v>
      </c>
      <c r="L9" s="9" t="s">
        <v>14</v>
      </c>
      <c r="M9" s="9" t="s">
        <v>17</v>
      </c>
      <c r="N9" s="7" t="s">
        <v>18</v>
      </c>
      <c r="O9" s="7" t="s">
        <v>19</v>
      </c>
      <c r="P9" s="7" t="s">
        <v>20</v>
      </c>
    </row>
    <row r="10" spans="1:16" x14ac:dyDescent="0.25">
      <c r="A10" s="8">
        <v>42795</v>
      </c>
      <c r="B10" s="67">
        <v>160036</v>
      </c>
      <c r="D10" s="67">
        <v>7078</v>
      </c>
      <c r="F10" s="29">
        <f t="shared" si="0"/>
        <v>4.4227548801519655E-2</v>
      </c>
      <c r="G10" s="29"/>
      <c r="H10" s="29"/>
      <c r="J10" s="8">
        <v>42736</v>
      </c>
      <c r="K10" s="8">
        <v>43435</v>
      </c>
      <c r="L10" s="43">
        <f>SUM(B8:B31)</f>
        <v>3868600</v>
      </c>
      <c r="M10" s="43">
        <f>SUM(D8:D31)</f>
        <v>159379</v>
      </c>
      <c r="N10" s="2">
        <f t="shared" ref="N10:N21" si="1">M10/L10</f>
        <v>4.1198107842630408E-2</v>
      </c>
      <c r="O10" s="2">
        <f t="shared" ref="O10:O21" si="2">N10*1.2</f>
        <v>4.943772941115649E-2</v>
      </c>
      <c r="P10" s="12">
        <f t="shared" ref="P10:P21" si="3">ROUND(120*TRUNC(M10/L10,4),1)</f>
        <v>4.9000000000000004</v>
      </c>
    </row>
    <row r="11" spans="1:16" x14ac:dyDescent="0.25">
      <c r="A11" s="8">
        <v>42826</v>
      </c>
      <c r="B11" s="67">
        <v>160169</v>
      </c>
      <c r="D11" s="67">
        <v>7019</v>
      </c>
      <c r="F11" s="29">
        <f t="shared" si="0"/>
        <v>4.382246252395907E-2</v>
      </c>
      <c r="G11" s="29"/>
      <c r="H11" s="29"/>
      <c r="J11" s="8">
        <v>42767</v>
      </c>
      <c r="K11" s="8">
        <v>43466</v>
      </c>
      <c r="L11" s="43">
        <f>SUM(B9:B32)</f>
        <v>3872136</v>
      </c>
      <c r="M11" s="43">
        <f t="shared" ref="M11:M21" si="4">SUM(D9:D32)</f>
        <v>158349</v>
      </c>
      <c r="N11" s="2">
        <f t="shared" si="1"/>
        <v>4.0894483045017013E-2</v>
      </c>
      <c r="O11" s="2">
        <f t="shared" si="2"/>
        <v>4.9073379654020415E-2</v>
      </c>
      <c r="P11" s="12">
        <f t="shared" si="3"/>
        <v>4.9000000000000004</v>
      </c>
    </row>
    <row r="12" spans="1:16" x14ac:dyDescent="0.25">
      <c r="A12" s="8">
        <v>42856</v>
      </c>
      <c r="B12" s="67">
        <v>159910</v>
      </c>
      <c r="D12" s="67">
        <v>6991</v>
      </c>
      <c r="F12" s="29">
        <f t="shared" si="0"/>
        <v>4.3718341567131509E-2</v>
      </c>
      <c r="G12" s="29"/>
      <c r="H12" s="29"/>
      <c r="J12" s="8">
        <v>42795</v>
      </c>
      <c r="K12" s="8">
        <v>43497</v>
      </c>
      <c r="L12" s="43">
        <f t="shared" ref="L12:L21" si="5">SUM(B10:B33)</f>
        <v>3875466</v>
      </c>
      <c r="M12" s="43">
        <f t="shared" si="4"/>
        <v>157147</v>
      </c>
      <c r="N12" s="2">
        <f t="shared" si="1"/>
        <v>4.0549188149244506E-2</v>
      </c>
      <c r="O12" s="2">
        <f t="shared" si="2"/>
        <v>4.8659025779093402E-2</v>
      </c>
      <c r="P12" s="12">
        <f t="shared" si="3"/>
        <v>4.9000000000000004</v>
      </c>
    </row>
    <row r="13" spans="1:16" x14ac:dyDescent="0.25">
      <c r="A13" s="8">
        <v>42887</v>
      </c>
      <c r="B13" s="67">
        <v>160124</v>
      </c>
      <c r="D13" s="67">
        <v>6948</v>
      </c>
      <c r="F13" s="29">
        <f t="shared" si="0"/>
        <v>4.3391371686942619E-2</v>
      </c>
      <c r="G13" s="29"/>
      <c r="H13" s="29"/>
      <c r="J13" s="8">
        <v>42826</v>
      </c>
      <c r="K13" s="8">
        <v>43525</v>
      </c>
      <c r="L13" s="43">
        <f t="shared" si="5"/>
        <v>3878390</v>
      </c>
      <c r="M13" s="43">
        <f t="shared" si="4"/>
        <v>156280</v>
      </c>
      <c r="N13" s="2">
        <f t="shared" si="1"/>
        <v>4.0295070892818925E-2</v>
      </c>
      <c r="O13" s="2">
        <f t="shared" si="2"/>
        <v>4.835408507138271E-2</v>
      </c>
      <c r="P13" s="12">
        <f t="shared" si="3"/>
        <v>4.8</v>
      </c>
    </row>
    <row r="14" spans="1:16" x14ac:dyDescent="0.25">
      <c r="A14" s="8">
        <v>42917</v>
      </c>
      <c r="B14" s="67">
        <v>160383</v>
      </c>
      <c r="D14" s="67">
        <v>6927</v>
      </c>
      <c r="F14" s="29">
        <f t="shared" si="0"/>
        <v>4.3190363068405006E-2</v>
      </c>
      <c r="G14" s="29"/>
      <c r="H14" s="29"/>
      <c r="J14" s="8">
        <v>42856</v>
      </c>
      <c r="K14" s="8">
        <v>43556</v>
      </c>
      <c r="L14" s="43">
        <f t="shared" si="5"/>
        <v>3880691</v>
      </c>
      <c r="M14" s="43">
        <f t="shared" si="4"/>
        <v>155085</v>
      </c>
      <c r="N14" s="2">
        <f t="shared" si="1"/>
        <v>3.9963243659441067E-2</v>
      </c>
      <c r="O14" s="2">
        <f t="shared" si="2"/>
        <v>4.7955892391329281E-2</v>
      </c>
      <c r="P14" s="12">
        <f t="shared" si="3"/>
        <v>4.8</v>
      </c>
    </row>
    <row r="15" spans="1:16" x14ac:dyDescent="0.25">
      <c r="A15" s="8">
        <v>42948</v>
      </c>
      <c r="B15" s="67">
        <v>160706</v>
      </c>
      <c r="D15" s="67">
        <v>7115</v>
      </c>
      <c r="F15" s="29">
        <f t="shared" si="0"/>
        <v>4.4273393650517093E-2</v>
      </c>
      <c r="G15" s="29"/>
      <c r="H15" s="29"/>
      <c r="J15" s="8">
        <v>42887</v>
      </c>
      <c r="K15" s="8">
        <v>43586</v>
      </c>
      <c r="L15" s="43">
        <f t="shared" si="5"/>
        <v>3883427</v>
      </c>
      <c r="M15" s="43">
        <f t="shared" si="4"/>
        <v>153982</v>
      </c>
      <c r="N15" s="2">
        <f t="shared" si="1"/>
        <v>3.9651060776988982E-2</v>
      </c>
      <c r="O15" s="2">
        <f t="shared" si="2"/>
        <v>4.758127293238678E-2</v>
      </c>
      <c r="P15" s="12">
        <f t="shared" si="3"/>
        <v>4.8</v>
      </c>
    </row>
    <row r="16" spans="1:16" x14ac:dyDescent="0.25">
      <c r="A16" s="8">
        <v>42979</v>
      </c>
      <c r="B16" s="67">
        <v>161190</v>
      </c>
      <c r="D16" s="67">
        <v>6791</v>
      </c>
      <c r="F16" s="29">
        <f t="shared" si="0"/>
        <v>4.213040511197965E-2</v>
      </c>
      <c r="G16" s="29"/>
      <c r="H16" s="29"/>
      <c r="J16" s="78">
        <v>42917</v>
      </c>
      <c r="K16" s="78">
        <v>43617</v>
      </c>
      <c r="L16" s="79">
        <f t="shared" si="5"/>
        <v>3886284</v>
      </c>
      <c r="M16" s="79">
        <f t="shared" si="4"/>
        <v>153009</v>
      </c>
      <c r="N16" s="80">
        <f t="shared" si="1"/>
        <v>3.9371543613384921E-2</v>
      </c>
      <c r="O16" s="80">
        <f t="shared" si="2"/>
        <v>4.7245852336061905E-2</v>
      </c>
      <c r="P16" s="81">
        <f t="shared" si="3"/>
        <v>4.7</v>
      </c>
    </row>
    <row r="17" spans="1:16" x14ac:dyDescent="0.25">
      <c r="A17" s="8">
        <v>43009</v>
      </c>
      <c r="B17" s="67">
        <v>160436</v>
      </c>
      <c r="D17" s="67">
        <v>6588</v>
      </c>
      <c r="F17" s="29">
        <f t="shared" si="0"/>
        <v>4.1063103044204539E-2</v>
      </c>
      <c r="G17" s="29"/>
      <c r="H17" s="29"/>
      <c r="J17" s="8">
        <v>42948</v>
      </c>
      <c r="K17" s="8">
        <v>43647</v>
      </c>
      <c r="L17" s="43">
        <f t="shared" si="5"/>
        <v>3889252</v>
      </c>
      <c r="M17" s="43">
        <f t="shared" si="4"/>
        <v>152145</v>
      </c>
      <c r="N17" s="2">
        <f t="shared" si="1"/>
        <v>3.9119347370651224E-2</v>
      </c>
      <c r="O17" s="2">
        <f t="shared" si="2"/>
        <v>4.694321684478147E-2</v>
      </c>
      <c r="P17" s="12">
        <f t="shared" si="3"/>
        <v>4.7</v>
      </c>
    </row>
    <row r="18" spans="1:16" x14ac:dyDescent="0.25">
      <c r="A18" s="8">
        <v>43040</v>
      </c>
      <c r="B18" s="67">
        <v>160626</v>
      </c>
      <c r="D18" s="67">
        <v>6682</v>
      </c>
      <c r="F18" s="29">
        <f t="shared" si="0"/>
        <v>4.1599741013285521E-2</v>
      </c>
      <c r="G18" s="29"/>
      <c r="H18" s="29"/>
      <c r="J18" s="8">
        <v>42979</v>
      </c>
      <c r="K18" s="8">
        <v>43678</v>
      </c>
      <c r="L18" s="43">
        <f t="shared" si="5"/>
        <v>3892468</v>
      </c>
      <c r="M18" s="43">
        <f t="shared" si="4"/>
        <v>151074</v>
      </c>
      <c r="N18" s="2">
        <f t="shared" si="1"/>
        <v>3.8811879763687204E-2</v>
      </c>
      <c r="O18" s="2">
        <f t="shared" si="2"/>
        <v>4.6574255716424644E-2</v>
      </c>
      <c r="P18" s="12">
        <f t="shared" si="3"/>
        <v>4.7</v>
      </c>
    </row>
    <row r="19" spans="1:16" x14ac:dyDescent="0.25">
      <c r="A19" s="8">
        <v>43070</v>
      </c>
      <c r="B19" s="67">
        <v>160636</v>
      </c>
      <c r="D19" s="67">
        <v>6572</v>
      </c>
      <c r="F19" s="29">
        <f t="shared" si="0"/>
        <v>4.0912373316068625E-2</v>
      </c>
      <c r="G19" s="29"/>
      <c r="H19" s="29"/>
      <c r="J19" s="8">
        <v>43009</v>
      </c>
      <c r="K19" s="8">
        <v>43709</v>
      </c>
      <c r="L19" s="43">
        <f t="shared" si="5"/>
        <v>3895317</v>
      </c>
      <c r="M19" s="43">
        <f t="shared" si="4"/>
        <v>150052</v>
      </c>
      <c r="N19" s="2">
        <f t="shared" si="1"/>
        <v>3.8521126778642147E-2</v>
      </c>
      <c r="O19" s="2">
        <f t="shared" si="2"/>
        <v>4.6225352134370574E-2</v>
      </c>
      <c r="P19" s="12">
        <f t="shared" si="3"/>
        <v>4.5999999999999996</v>
      </c>
    </row>
    <row r="20" spans="1:16" x14ac:dyDescent="0.25">
      <c r="A20" s="8">
        <v>43101</v>
      </c>
      <c r="B20" s="67">
        <v>161123</v>
      </c>
      <c r="D20" s="67">
        <v>6641</v>
      </c>
      <c r="F20" s="29">
        <f t="shared" si="0"/>
        <v>4.1216958472719598E-2</v>
      </c>
      <c r="G20" s="29"/>
      <c r="H20" s="29"/>
      <c r="J20" s="8">
        <v>43040</v>
      </c>
      <c r="K20" s="8">
        <v>43739</v>
      </c>
      <c r="L20" s="43">
        <f t="shared" si="5"/>
        <v>3899245</v>
      </c>
      <c r="M20" s="43">
        <f t="shared" si="4"/>
        <v>149319</v>
      </c>
      <c r="N20" s="2">
        <f t="shared" si="1"/>
        <v>3.82943364677008E-2</v>
      </c>
      <c r="O20" s="2">
        <f t="shared" si="2"/>
        <v>4.5953203761240957E-2</v>
      </c>
      <c r="P20" s="12">
        <f t="shared" si="3"/>
        <v>4.5999999999999996</v>
      </c>
    </row>
    <row r="21" spans="1:16" x14ac:dyDescent="0.25">
      <c r="A21" s="8">
        <v>43132</v>
      </c>
      <c r="B21" s="67">
        <v>161900</v>
      </c>
      <c r="D21" s="67">
        <v>6687</v>
      </c>
      <c r="F21" s="29">
        <f t="shared" si="0"/>
        <v>4.1303273625694872E-2</v>
      </c>
      <c r="G21" s="29"/>
      <c r="H21" s="29"/>
      <c r="J21" s="8">
        <v>43070</v>
      </c>
      <c r="K21" s="8">
        <v>43770</v>
      </c>
      <c r="L21" s="43">
        <f t="shared" si="5"/>
        <v>3903023</v>
      </c>
      <c r="M21" s="43">
        <f t="shared" si="4"/>
        <v>148448</v>
      </c>
      <c r="N21" s="2">
        <f t="shared" si="1"/>
        <v>3.8034108433386123E-2</v>
      </c>
      <c r="O21" s="2">
        <f t="shared" si="2"/>
        <v>4.5640930120063344E-2</v>
      </c>
      <c r="P21" s="12">
        <f t="shared" si="3"/>
        <v>4.5999999999999996</v>
      </c>
    </row>
    <row r="22" spans="1:16" x14ac:dyDescent="0.25">
      <c r="A22" s="8">
        <v>43160</v>
      </c>
      <c r="B22" s="67">
        <v>161646</v>
      </c>
      <c r="D22" s="67">
        <v>6486</v>
      </c>
      <c r="F22" s="29">
        <f t="shared" si="0"/>
        <v>4.0124716974128651E-2</v>
      </c>
      <c r="G22" s="29"/>
      <c r="H22" s="29"/>
    </row>
    <row r="23" spans="1:16" x14ac:dyDescent="0.25">
      <c r="A23" s="8">
        <v>43191</v>
      </c>
      <c r="B23" s="67">
        <v>161551</v>
      </c>
      <c r="D23" s="67">
        <v>6335</v>
      </c>
      <c r="F23" s="29">
        <f t="shared" si="0"/>
        <v>3.9213622942600168E-2</v>
      </c>
      <c r="G23" s="29"/>
      <c r="H23" s="29"/>
    </row>
    <row r="24" spans="1:16" x14ac:dyDescent="0.25">
      <c r="A24" s="8">
        <v>43221</v>
      </c>
      <c r="B24" s="67">
        <v>161667</v>
      </c>
      <c r="D24" s="67">
        <v>6128</v>
      </c>
      <c r="F24" s="29">
        <f t="shared" si="0"/>
        <v>3.7905076484378381E-2</v>
      </c>
      <c r="G24" s="29"/>
      <c r="H24" s="29"/>
    </row>
    <row r="25" spans="1:16" x14ac:dyDescent="0.25">
      <c r="A25" s="8">
        <v>43252</v>
      </c>
      <c r="B25" s="67">
        <v>162129</v>
      </c>
      <c r="D25" s="67">
        <v>6537</v>
      </c>
      <c r="F25" s="29">
        <f t="shared" si="0"/>
        <v>4.031974538793183E-2</v>
      </c>
      <c r="G25" s="29"/>
      <c r="H25" s="29"/>
    </row>
    <row r="26" spans="1:16" x14ac:dyDescent="0.25">
      <c r="A26" s="8">
        <v>43282</v>
      </c>
      <c r="B26" s="67">
        <v>162209</v>
      </c>
      <c r="D26" s="67">
        <v>6245</v>
      </c>
      <c r="F26" s="29">
        <f t="shared" si="0"/>
        <v>3.8499713332799043E-2</v>
      </c>
      <c r="G26" s="29"/>
      <c r="H26" s="29"/>
    </row>
    <row r="27" spans="1:16" x14ac:dyDescent="0.25">
      <c r="A27" s="8">
        <v>43313</v>
      </c>
      <c r="B27" s="67">
        <v>161802</v>
      </c>
      <c r="D27" s="67">
        <v>6197</v>
      </c>
      <c r="F27" s="29">
        <f t="shared" si="0"/>
        <v>3.8299897405470885E-2</v>
      </c>
      <c r="G27" s="29"/>
      <c r="H27" s="29"/>
    </row>
    <row r="28" spans="1:16" x14ac:dyDescent="0.25">
      <c r="A28" s="8">
        <v>43344</v>
      </c>
      <c r="B28" s="67">
        <v>162055</v>
      </c>
      <c r="D28" s="67">
        <v>5986</v>
      </c>
      <c r="F28" s="29">
        <f t="shared" si="0"/>
        <v>3.6938076578939251E-2</v>
      </c>
      <c r="G28" s="29"/>
      <c r="H28" s="29"/>
    </row>
    <row r="29" spans="1:16" x14ac:dyDescent="0.25">
      <c r="A29" s="8">
        <v>43374</v>
      </c>
      <c r="B29" s="67">
        <v>162694</v>
      </c>
      <c r="D29" s="67">
        <v>6112</v>
      </c>
      <c r="F29" s="29">
        <f t="shared" si="0"/>
        <v>3.7567457927151583E-2</v>
      </c>
      <c r="G29" s="29"/>
      <c r="H29" s="29"/>
    </row>
    <row r="30" spans="1:16" x14ac:dyDescent="0.25">
      <c r="A30" s="8">
        <v>43405</v>
      </c>
      <c r="B30" s="67">
        <v>162821</v>
      </c>
      <c r="D30" s="67">
        <v>6018</v>
      </c>
      <c r="F30" s="29">
        <f t="shared" si="0"/>
        <v>3.6960834290417084E-2</v>
      </c>
      <c r="G30" s="29"/>
      <c r="H30" s="29"/>
    </row>
    <row r="31" spans="1:16" x14ac:dyDescent="0.25">
      <c r="A31" s="8">
        <v>43435</v>
      </c>
      <c r="B31" s="67">
        <v>163240</v>
      </c>
      <c r="D31" s="67">
        <v>6294</v>
      </c>
      <c r="F31" s="29">
        <f t="shared" si="0"/>
        <v>3.8556726292575352E-2</v>
      </c>
      <c r="G31" s="29"/>
      <c r="H31" s="29"/>
    </row>
    <row r="32" spans="1:16" x14ac:dyDescent="0.25">
      <c r="A32" s="8">
        <v>43466</v>
      </c>
      <c r="B32" s="67">
        <v>163229</v>
      </c>
      <c r="D32" s="67">
        <v>6535</v>
      </c>
      <c r="F32" s="29">
        <f t="shared" si="0"/>
        <v>4.0035777956122995E-2</v>
      </c>
      <c r="G32" s="29"/>
      <c r="H32" s="29"/>
    </row>
    <row r="33" spans="1:8" x14ac:dyDescent="0.25">
      <c r="A33" s="8">
        <v>43497</v>
      </c>
      <c r="B33" s="67">
        <v>163184</v>
      </c>
      <c r="D33" s="67">
        <v>6235</v>
      </c>
      <c r="F33" s="29">
        <f t="shared" si="0"/>
        <v>3.8208402784586724E-2</v>
      </c>
      <c r="G33" s="29"/>
      <c r="H33" s="29"/>
    </row>
    <row r="34" spans="1:8" x14ac:dyDescent="0.25">
      <c r="A34" s="8">
        <v>43525</v>
      </c>
      <c r="B34" s="67">
        <v>162960</v>
      </c>
      <c r="D34" s="67">
        <v>6211</v>
      </c>
      <c r="F34" s="29">
        <f t="shared" si="0"/>
        <v>3.8113647520864019E-2</v>
      </c>
      <c r="G34" s="29"/>
      <c r="H34" s="29"/>
    </row>
    <row r="35" spans="1:8" x14ac:dyDescent="0.25">
      <c r="A35" s="8">
        <v>43556</v>
      </c>
      <c r="B35" s="67">
        <v>162470</v>
      </c>
      <c r="D35" s="67">
        <v>5824</v>
      </c>
      <c r="F35" s="29">
        <f t="shared" si="0"/>
        <v>3.5846617837139161E-2</v>
      </c>
      <c r="G35" s="29"/>
      <c r="H35" s="29"/>
    </row>
    <row r="36" spans="1:8" x14ac:dyDescent="0.25">
      <c r="A36" s="8">
        <v>43586</v>
      </c>
      <c r="B36" s="67">
        <v>162646</v>
      </c>
      <c r="D36" s="67">
        <v>5888</v>
      </c>
      <c r="F36" s="29">
        <f t="shared" si="0"/>
        <v>3.6201320659591994E-2</v>
      </c>
      <c r="G36" s="29"/>
      <c r="H36" s="29"/>
    </row>
    <row r="37" spans="1:8" x14ac:dyDescent="0.25">
      <c r="A37" s="8">
        <v>43617</v>
      </c>
      <c r="B37" s="67">
        <v>162981</v>
      </c>
      <c r="D37" s="67">
        <v>5975</v>
      </c>
      <c r="F37" s="29">
        <f t="shared" si="0"/>
        <v>3.6660715052674854E-2</v>
      </c>
    </row>
    <row r="38" spans="1:8" x14ac:dyDescent="0.25">
      <c r="A38" s="8">
        <v>43647</v>
      </c>
      <c r="B38" s="67">
        <v>163351</v>
      </c>
      <c r="D38" s="67">
        <v>6063</v>
      </c>
      <c r="F38" s="29">
        <f t="shared" si="0"/>
        <v>3.7116393532944394E-2</v>
      </c>
    </row>
    <row r="39" spans="1:8" x14ac:dyDescent="0.25">
      <c r="A39" s="8">
        <v>43678</v>
      </c>
      <c r="B39" s="67">
        <v>163922</v>
      </c>
      <c r="D39" s="67">
        <v>6044</v>
      </c>
      <c r="F39" s="29">
        <f t="shared" si="0"/>
        <v>3.6871194836568609E-2</v>
      </c>
    </row>
    <row r="40" spans="1:8" x14ac:dyDescent="0.25">
      <c r="A40" s="8">
        <v>43709</v>
      </c>
      <c r="B40" s="67">
        <v>164039</v>
      </c>
      <c r="D40" s="67">
        <v>5769</v>
      </c>
      <c r="F40" s="29">
        <f t="shared" si="0"/>
        <v>3.5168466035515947E-2</v>
      </c>
    </row>
    <row r="41" spans="1:8" x14ac:dyDescent="0.25">
      <c r="A41" s="8">
        <v>43739</v>
      </c>
      <c r="B41" s="67">
        <v>164364</v>
      </c>
      <c r="D41" s="67">
        <v>5855</v>
      </c>
      <c r="F41" s="29">
        <f t="shared" si="0"/>
        <v>3.5622155703195345E-2</v>
      </c>
    </row>
    <row r="42" spans="1:8" x14ac:dyDescent="0.25">
      <c r="A42" s="8">
        <v>43770</v>
      </c>
      <c r="B42" s="67">
        <v>164404</v>
      </c>
      <c r="D42" s="67">
        <v>5811</v>
      </c>
      <c r="F42" s="29">
        <f t="shared" si="0"/>
        <v>3.5345855331987058E-2</v>
      </c>
    </row>
    <row r="44" spans="1:8" x14ac:dyDescent="0.25">
      <c r="A44" s="8"/>
      <c r="B44" s="8"/>
      <c r="C44" s="9"/>
      <c r="D44" s="9"/>
      <c r="E44" s="2"/>
      <c r="F44" s="2"/>
      <c r="G44" s="12"/>
    </row>
    <row r="45" spans="1:8" x14ac:dyDescent="0.25">
      <c r="A45" s="8"/>
      <c r="E45" s="10"/>
    </row>
    <row r="46" spans="1:8" x14ac:dyDescent="0.25">
      <c r="A46" s="8"/>
      <c r="E46" s="10"/>
    </row>
    <row r="47" spans="1:8" x14ac:dyDescent="0.25">
      <c r="A47" s="8"/>
      <c r="E47" s="10"/>
    </row>
    <row r="48" spans="1:8" x14ac:dyDescent="0.25">
      <c r="A48" s="8"/>
      <c r="E48" s="10"/>
    </row>
    <row r="49" spans="1:5" x14ac:dyDescent="0.25">
      <c r="A49" s="8"/>
      <c r="E49" s="10"/>
    </row>
    <row r="50" spans="1:5" x14ac:dyDescent="0.25">
      <c r="A50" s="8"/>
      <c r="E50" s="10"/>
    </row>
    <row r="51" spans="1:5" x14ac:dyDescent="0.25">
      <c r="E51" s="10"/>
    </row>
    <row r="52" spans="1:5" x14ac:dyDescent="0.25">
      <c r="E52" s="10"/>
    </row>
    <row r="53" spans="1:5" x14ac:dyDescent="0.25">
      <c r="E53" s="10"/>
    </row>
    <row r="54" spans="1:5" x14ac:dyDescent="0.25">
      <c r="E54" s="10"/>
    </row>
    <row r="55" spans="1:5" x14ac:dyDescent="0.25">
      <c r="E55" s="10"/>
    </row>
    <row r="56" spans="1:5" x14ac:dyDescent="0.25">
      <c r="E56" s="10"/>
    </row>
    <row r="57" spans="1:5" x14ac:dyDescent="0.25">
      <c r="E57" s="10"/>
    </row>
    <row r="58" spans="1:5" x14ac:dyDescent="0.25">
      <c r="E58" s="10"/>
    </row>
    <row r="59" spans="1:5" x14ac:dyDescent="0.25">
      <c r="E59" s="10"/>
    </row>
    <row r="60" spans="1:5" x14ac:dyDescent="0.25">
      <c r="E60" s="10"/>
    </row>
    <row r="61" spans="1:5" x14ac:dyDescent="0.25">
      <c r="E61" s="10"/>
    </row>
    <row r="62" spans="1:5" x14ac:dyDescent="0.25">
      <c r="E62" s="10"/>
    </row>
    <row r="63" spans="1:5" x14ac:dyDescent="0.25">
      <c r="E63" s="10"/>
    </row>
    <row r="64" spans="1:5" x14ac:dyDescent="0.25">
      <c r="E64" s="9"/>
    </row>
  </sheetData>
  <phoneticPr fontId="0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BS244"/>
  <sheetViews>
    <sheetView topLeftCell="B1" zoomScale="90" zoomScaleNormal="90" workbookViewId="0">
      <selection activeCell="B27" sqref="B27"/>
    </sheetView>
  </sheetViews>
  <sheetFormatPr defaultColWidth="38" defaultRowHeight="15" x14ac:dyDescent="0.25"/>
  <cols>
    <col min="1" max="1" width="19.42578125" style="6" customWidth="1"/>
    <col min="2" max="2" width="74.7109375" style="6" bestFit="1" customWidth="1"/>
    <col min="3" max="37" width="7.85546875" style="6" customWidth="1"/>
    <col min="38" max="16384" width="38" style="6"/>
  </cols>
  <sheetData>
    <row r="1" spans="1:71" x14ac:dyDescent="0.25">
      <c r="A1" s="46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71" x14ac:dyDescent="0.25">
      <c r="A2" s="48" t="s">
        <v>2</v>
      </c>
      <c r="C2" s="45">
        <v>42736</v>
      </c>
      <c r="D2" s="45">
        <v>42767</v>
      </c>
      <c r="E2" s="45">
        <v>42795</v>
      </c>
      <c r="F2" s="45">
        <v>42826</v>
      </c>
      <c r="G2" s="45">
        <v>42856</v>
      </c>
      <c r="H2" s="45">
        <v>42887</v>
      </c>
      <c r="I2" s="45">
        <v>42917</v>
      </c>
      <c r="J2" s="45">
        <v>42948</v>
      </c>
      <c r="K2" s="45">
        <v>42979</v>
      </c>
      <c r="L2" s="45">
        <v>43009</v>
      </c>
      <c r="M2" s="45">
        <v>43040</v>
      </c>
      <c r="N2" s="45">
        <v>43070</v>
      </c>
      <c r="O2" s="45">
        <v>43101</v>
      </c>
      <c r="P2" s="45">
        <v>43132</v>
      </c>
      <c r="Q2" s="45">
        <v>43160</v>
      </c>
      <c r="R2" s="45">
        <v>43191</v>
      </c>
      <c r="S2" s="45">
        <v>43221</v>
      </c>
      <c r="T2" s="45">
        <v>43252</v>
      </c>
      <c r="U2" s="45">
        <v>43282</v>
      </c>
      <c r="V2" s="45">
        <v>43313</v>
      </c>
      <c r="W2" s="45">
        <v>43344</v>
      </c>
      <c r="X2" s="45">
        <v>43374</v>
      </c>
      <c r="Y2" s="45">
        <v>43405</v>
      </c>
      <c r="Z2" s="45">
        <v>43435</v>
      </c>
      <c r="AA2" s="45">
        <v>43466</v>
      </c>
      <c r="AB2" s="45">
        <v>43497</v>
      </c>
      <c r="AC2" s="45">
        <v>43525</v>
      </c>
      <c r="AD2" s="45">
        <v>43556</v>
      </c>
      <c r="AE2" s="45">
        <v>43586</v>
      </c>
      <c r="AF2" s="45">
        <v>43617</v>
      </c>
      <c r="AG2" s="45">
        <v>43647</v>
      </c>
      <c r="AH2" s="45">
        <v>43678</v>
      </c>
      <c r="AI2" s="45">
        <v>43709</v>
      </c>
      <c r="AJ2" s="45">
        <v>43739</v>
      </c>
      <c r="AK2" s="45">
        <v>43770</v>
      </c>
    </row>
    <row r="3" spans="1:71" x14ac:dyDescent="0.25">
      <c r="A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</row>
    <row r="4" spans="1:71" x14ac:dyDescent="0.25">
      <c r="A4" s="62" t="s">
        <v>302</v>
      </c>
      <c r="B4" s="63" t="s">
        <v>107</v>
      </c>
      <c r="C4" s="23">
        <v>7279</v>
      </c>
      <c r="D4" s="23">
        <v>7275</v>
      </c>
      <c r="E4" s="23">
        <v>7284</v>
      </c>
      <c r="F4" s="23">
        <v>7110</v>
      </c>
      <c r="G4" s="23">
        <v>7138</v>
      </c>
      <c r="H4" s="23">
        <v>7204</v>
      </c>
      <c r="I4" s="23">
        <v>7131</v>
      </c>
      <c r="J4" s="23">
        <v>7086</v>
      </c>
      <c r="K4" s="23">
        <v>7079</v>
      </c>
      <c r="L4" s="23">
        <v>7090</v>
      </c>
      <c r="M4" s="23">
        <v>7189</v>
      </c>
      <c r="N4" s="23">
        <v>7214</v>
      </c>
      <c r="O4" s="23">
        <v>7188</v>
      </c>
      <c r="P4" s="23">
        <v>7176</v>
      </c>
      <c r="Q4" s="23">
        <v>7163</v>
      </c>
      <c r="R4" s="23">
        <v>7117</v>
      </c>
      <c r="S4" s="23">
        <v>7199</v>
      </c>
      <c r="T4" s="23">
        <v>7318</v>
      </c>
      <c r="U4" s="23">
        <v>7203</v>
      </c>
      <c r="V4" s="23">
        <v>7073</v>
      </c>
      <c r="W4" s="23">
        <v>7015</v>
      </c>
      <c r="X4" s="23">
        <v>7074</v>
      </c>
      <c r="Y4" s="23">
        <v>7150</v>
      </c>
      <c r="Z4" s="23">
        <v>7264</v>
      </c>
      <c r="AA4" s="23">
        <v>7321</v>
      </c>
      <c r="AB4" s="23">
        <v>7289</v>
      </c>
      <c r="AC4" s="23">
        <v>7290</v>
      </c>
      <c r="AD4" s="23">
        <v>7227</v>
      </c>
      <c r="AE4" s="23">
        <v>7275</v>
      </c>
      <c r="AF4" s="23">
        <v>7360</v>
      </c>
      <c r="AG4" s="23">
        <v>7331</v>
      </c>
      <c r="AH4" s="23">
        <v>7244</v>
      </c>
      <c r="AI4" s="23">
        <v>7211</v>
      </c>
      <c r="AJ4" s="23">
        <v>7332</v>
      </c>
      <c r="AK4" s="23">
        <v>7363</v>
      </c>
      <c r="AL4" s="2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</row>
    <row r="5" spans="1:71" x14ac:dyDescent="0.25">
      <c r="A5" s="62" t="s">
        <v>302</v>
      </c>
      <c r="B5" s="63" t="s">
        <v>303</v>
      </c>
      <c r="C5" s="23">
        <v>16520</v>
      </c>
      <c r="D5" s="23">
        <v>16387</v>
      </c>
      <c r="E5" s="23">
        <v>16387</v>
      </c>
      <c r="F5" s="23">
        <v>16176</v>
      </c>
      <c r="G5" s="23">
        <v>16190</v>
      </c>
      <c r="H5" s="23">
        <v>16319</v>
      </c>
      <c r="I5" s="23">
        <v>16069</v>
      </c>
      <c r="J5" s="23">
        <v>15764</v>
      </c>
      <c r="K5" s="23">
        <v>15799</v>
      </c>
      <c r="L5" s="23">
        <v>16102</v>
      </c>
      <c r="M5" s="23">
        <v>15999</v>
      </c>
      <c r="N5" s="23">
        <v>16033</v>
      </c>
      <c r="O5" s="23">
        <v>15920</v>
      </c>
      <c r="P5" s="23">
        <v>16009</v>
      </c>
      <c r="Q5" s="23">
        <v>15991</v>
      </c>
      <c r="R5" s="23">
        <v>16008</v>
      </c>
      <c r="S5" s="23">
        <v>16258</v>
      </c>
      <c r="T5" s="23">
        <v>16328</v>
      </c>
      <c r="U5" s="23">
        <v>16251</v>
      </c>
      <c r="V5" s="23">
        <v>15645</v>
      </c>
      <c r="W5" s="23">
        <v>15855</v>
      </c>
      <c r="X5" s="23">
        <v>16133</v>
      </c>
      <c r="Y5" s="23">
        <v>15972</v>
      </c>
      <c r="Z5" s="23">
        <v>16160</v>
      </c>
      <c r="AA5" s="23">
        <v>16036</v>
      </c>
      <c r="AB5" s="23">
        <v>16015</v>
      </c>
      <c r="AC5" s="23">
        <v>16081</v>
      </c>
      <c r="AD5" s="23">
        <v>16159</v>
      </c>
      <c r="AE5" s="23">
        <v>16334</v>
      </c>
      <c r="AF5" s="23">
        <v>16477</v>
      </c>
      <c r="AG5" s="23">
        <v>16294</v>
      </c>
      <c r="AH5" s="23">
        <v>15911</v>
      </c>
      <c r="AI5" s="23">
        <v>16107</v>
      </c>
      <c r="AJ5" s="23">
        <v>16414</v>
      </c>
      <c r="AK5" s="23">
        <v>16223</v>
      </c>
      <c r="AL5" s="2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</row>
    <row r="6" spans="1:71" x14ac:dyDescent="0.25">
      <c r="A6" s="62" t="s">
        <v>302</v>
      </c>
      <c r="B6" s="63" t="s">
        <v>304</v>
      </c>
      <c r="C6" s="23">
        <v>20313</v>
      </c>
      <c r="D6" s="23">
        <v>20278</v>
      </c>
      <c r="E6" s="23">
        <v>20299</v>
      </c>
      <c r="F6" s="23">
        <v>20346</v>
      </c>
      <c r="G6" s="23">
        <v>20624</v>
      </c>
      <c r="H6" s="23">
        <v>21082</v>
      </c>
      <c r="I6" s="23">
        <v>21232</v>
      </c>
      <c r="J6" s="23">
        <v>21013</v>
      </c>
      <c r="K6" s="23">
        <v>20455</v>
      </c>
      <c r="L6" s="23">
        <v>20288</v>
      </c>
      <c r="M6" s="23">
        <v>20217</v>
      </c>
      <c r="N6" s="23">
        <v>20222</v>
      </c>
      <c r="O6" s="23">
        <v>20057</v>
      </c>
      <c r="P6" s="23">
        <v>20090</v>
      </c>
      <c r="Q6" s="23">
        <v>20172</v>
      </c>
      <c r="R6" s="23">
        <v>20397</v>
      </c>
      <c r="S6" s="23">
        <v>20739</v>
      </c>
      <c r="T6" s="23">
        <v>21299</v>
      </c>
      <c r="U6" s="23">
        <v>21432</v>
      </c>
      <c r="V6" s="23">
        <v>21132</v>
      </c>
      <c r="W6" s="23">
        <v>20553</v>
      </c>
      <c r="X6" s="23">
        <v>20478</v>
      </c>
      <c r="Y6" s="23">
        <v>20357</v>
      </c>
      <c r="Z6" s="23">
        <v>20547</v>
      </c>
      <c r="AA6" s="23">
        <v>20454</v>
      </c>
      <c r="AB6" s="23">
        <v>20481</v>
      </c>
      <c r="AC6" s="23">
        <v>20549</v>
      </c>
      <c r="AD6" s="23">
        <v>20716</v>
      </c>
      <c r="AE6" s="23">
        <v>21066</v>
      </c>
      <c r="AF6" s="23">
        <v>21549</v>
      </c>
      <c r="AG6" s="23">
        <v>21851</v>
      </c>
      <c r="AH6" s="23">
        <v>21632</v>
      </c>
      <c r="AI6" s="23">
        <v>21118</v>
      </c>
      <c r="AJ6" s="23">
        <v>21033</v>
      </c>
      <c r="AK6" s="23">
        <v>20940</v>
      </c>
      <c r="AL6" s="2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</row>
    <row r="7" spans="1:71" x14ac:dyDescent="0.25">
      <c r="A7" s="62" t="s">
        <v>302</v>
      </c>
      <c r="B7" s="63" t="s">
        <v>305</v>
      </c>
      <c r="C7" s="23">
        <v>18439</v>
      </c>
      <c r="D7" s="23">
        <v>18589</v>
      </c>
      <c r="E7" s="23">
        <v>18622</v>
      </c>
      <c r="F7" s="23">
        <v>18672</v>
      </c>
      <c r="G7" s="23">
        <v>18731</v>
      </c>
      <c r="H7" s="23">
        <v>18874</v>
      </c>
      <c r="I7" s="23">
        <v>19027</v>
      </c>
      <c r="J7" s="23">
        <v>18957</v>
      </c>
      <c r="K7" s="23">
        <v>18882</v>
      </c>
      <c r="L7" s="23">
        <v>18709</v>
      </c>
      <c r="M7" s="23">
        <v>18753</v>
      </c>
      <c r="N7" s="23">
        <v>18738</v>
      </c>
      <c r="O7" s="23">
        <v>18709</v>
      </c>
      <c r="P7" s="23">
        <v>18828</v>
      </c>
      <c r="Q7" s="23">
        <v>18798</v>
      </c>
      <c r="R7" s="23">
        <v>18828</v>
      </c>
      <c r="S7" s="23">
        <v>18815</v>
      </c>
      <c r="T7" s="23">
        <v>18989</v>
      </c>
      <c r="U7" s="23">
        <v>19098</v>
      </c>
      <c r="V7" s="23">
        <v>19043</v>
      </c>
      <c r="W7" s="23">
        <v>18929</v>
      </c>
      <c r="X7" s="23">
        <v>18934</v>
      </c>
      <c r="Y7" s="23">
        <v>18956</v>
      </c>
      <c r="Z7" s="23">
        <v>18939</v>
      </c>
      <c r="AA7" s="23">
        <v>18960</v>
      </c>
      <c r="AB7" s="23">
        <v>19008</v>
      </c>
      <c r="AC7" s="23">
        <v>19021</v>
      </c>
      <c r="AD7" s="23">
        <v>18975</v>
      </c>
      <c r="AE7" s="23">
        <v>18970</v>
      </c>
      <c r="AF7" s="23">
        <v>19246</v>
      </c>
      <c r="AG7" s="23">
        <v>19348</v>
      </c>
      <c r="AH7" s="23">
        <v>19265</v>
      </c>
      <c r="AI7" s="23">
        <v>19190</v>
      </c>
      <c r="AJ7" s="23">
        <v>19199</v>
      </c>
      <c r="AK7" s="23">
        <v>19216</v>
      </c>
      <c r="AL7" s="2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</row>
    <row r="8" spans="1:71" x14ac:dyDescent="0.25">
      <c r="A8" s="62" t="s">
        <v>302</v>
      </c>
      <c r="B8" s="63" t="s">
        <v>174</v>
      </c>
      <c r="C8" s="23">
        <v>192783</v>
      </c>
      <c r="D8" s="23">
        <v>193902</v>
      </c>
      <c r="E8" s="23">
        <v>194048</v>
      </c>
      <c r="F8" s="23">
        <v>194333</v>
      </c>
      <c r="G8" s="23">
        <v>194679</v>
      </c>
      <c r="H8" s="23">
        <v>196402</v>
      </c>
      <c r="I8" s="23">
        <v>198142</v>
      </c>
      <c r="J8" s="23">
        <v>197379</v>
      </c>
      <c r="K8" s="23">
        <v>196519</v>
      </c>
      <c r="L8" s="23">
        <v>194636</v>
      </c>
      <c r="M8" s="23">
        <v>195532</v>
      </c>
      <c r="N8" s="23">
        <v>195286</v>
      </c>
      <c r="O8" s="23">
        <v>195121</v>
      </c>
      <c r="P8" s="23">
        <v>196255</v>
      </c>
      <c r="Q8" s="23">
        <v>195817</v>
      </c>
      <c r="R8" s="23">
        <v>195956</v>
      </c>
      <c r="S8" s="23">
        <v>195356</v>
      </c>
      <c r="T8" s="23">
        <v>197294</v>
      </c>
      <c r="U8" s="23">
        <v>198399</v>
      </c>
      <c r="V8" s="23">
        <v>197671</v>
      </c>
      <c r="W8" s="23">
        <v>196268</v>
      </c>
      <c r="X8" s="23">
        <v>196729</v>
      </c>
      <c r="Y8" s="23">
        <v>197066</v>
      </c>
      <c r="Z8" s="23">
        <v>197097</v>
      </c>
      <c r="AA8" s="23">
        <v>197576</v>
      </c>
      <c r="AB8" s="23">
        <v>197899</v>
      </c>
      <c r="AC8" s="23">
        <v>198209</v>
      </c>
      <c r="AD8" s="23">
        <v>197225</v>
      </c>
      <c r="AE8" s="23">
        <v>197024</v>
      </c>
      <c r="AF8" s="23">
        <v>199679</v>
      </c>
      <c r="AG8" s="23">
        <v>201180</v>
      </c>
      <c r="AH8" s="23">
        <v>200329</v>
      </c>
      <c r="AI8" s="23">
        <v>199364</v>
      </c>
      <c r="AJ8" s="23">
        <v>199638</v>
      </c>
      <c r="AK8" s="23">
        <v>199810</v>
      </c>
      <c r="AL8" s="2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</row>
    <row r="9" spans="1:71" x14ac:dyDescent="0.25">
      <c r="A9" s="62" t="s">
        <v>302</v>
      </c>
      <c r="B9" s="63" t="s">
        <v>306</v>
      </c>
      <c r="C9" s="23">
        <v>29503</v>
      </c>
      <c r="D9" s="23">
        <v>29724</v>
      </c>
      <c r="E9" s="23">
        <v>29725</v>
      </c>
      <c r="F9" s="23">
        <v>29903</v>
      </c>
      <c r="G9" s="23">
        <v>30037</v>
      </c>
      <c r="H9" s="23">
        <v>30341</v>
      </c>
      <c r="I9" s="23">
        <v>30615</v>
      </c>
      <c r="J9" s="23">
        <v>30522</v>
      </c>
      <c r="K9" s="23">
        <v>30400</v>
      </c>
      <c r="L9" s="23">
        <v>30122</v>
      </c>
      <c r="M9" s="23">
        <v>30188</v>
      </c>
      <c r="N9" s="23">
        <v>30072</v>
      </c>
      <c r="O9" s="23">
        <v>30020</v>
      </c>
      <c r="P9" s="23">
        <v>30165</v>
      </c>
      <c r="Q9" s="23">
        <v>30105</v>
      </c>
      <c r="R9" s="23">
        <v>30187</v>
      </c>
      <c r="S9" s="23">
        <v>30196</v>
      </c>
      <c r="T9" s="23">
        <v>30508</v>
      </c>
      <c r="U9" s="23">
        <v>30727</v>
      </c>
      <c r="V9" s="23">
        <v>30630</v>
      </c>
      <c r="W9" s="23">
        <v>30373</v>
      </c>
      <c r="X9" s="23">
        <v>30422</v>
      </c>
      <c r="Y9" s="23">
        <v>30472</v>
      </c>
      <c r="Z9" s="23">
        <v>30363</v>
      </c>
      <c r="AA9" s="23">
        <v>30372</v>
      </c>
      <c r="AB9" s="23">
        <v>30439</v>
      </c>
      <c r="AC9" s="23">
        <v>30439</v>
      </c>
      <c r="AD9" s="23">
        <v>30391</v>
      </c>
      <c r="AE9" s="23">
        <v>30456</v>
      </c>
      <c r="AF9" s="23">
        <v>30873</v>
      </c>
      <c r="AG9" s="23">
        <v>31123</v>
      </c>
      <c r="AH9" s="23">
        <v>30970</v>
      </c>
      <c r="AI9" s="23">
        <v>30833</v>
      </c>
      <c r="AJ9" s="23">
        <v>30869</v>
      </c>
      <c r="AK9" s="23">
        <v>30847</v>
      </c>
      <c r="AL9" s="2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</row>
    <row r="10" spans="1:71" x14ac:dyDescent="0.25">
      <c r="A10" s="62" t="s">
        <v>302</v>
      </c>
      <c r="B10" s="63" t="s">
        <v>395</v>
      </c>
      <c r="C10" s="23">
        <v>12499</v>
      </c>
      <c r="D10" s="23">
        <v>12499</v>
      </c>
      <c r="E10" s="23">
        <v>12573</v>
      </c>
      <c r="F10" s="23">
        <v>12599</v>
      </c>
      <c r="G10" s="23">
        <v>12675</v>
      </c>
      <c r="H10" s="23">
        <v>12792</v>
      </c>
      <c r="I10" s="23">
        <v>12507</v>
      </c>
      <c r="J10" s="23">
        <v>12459</v>
      </c>
      <c r="K10" s="23">
        <v>12428</v>
      </c>
      <c r="L10" s="23">
        <v>12520</v>
      </c>
      <c r="M10" s="23">
        <v>12584</v>
      </c>
      <c r="N10" s="23">
        <v>12407</v>
      </c>
      <c r="O10" s="23">
        <v>12377</v>
      </c>
      <c r="P10" s="23">
        <v>12435</v>
      </c>
      <c r="Q10" s="23">
        <v>12520</v>
      </c>
      <c r="R10" s="23">
        <v>12544</v>
      </c>
      <c r="S10" s="23">
        <v>12618</v>
      </c>
      <c r="T10" s="23">
        <v>12671</v>
      </c>
      <c r="U10" s="23">
        <v>12465</v>
      </c>
      <c r="V10" s="23">
        <v>12349</v>
      </c>
      <c r="W10" s="23">
        <v>12420</v>
      </c>
      <c r="X10" s="23">
        <v>12526</v>
      </c>
      <c r="Y10" s="23">
        <v>12521</v>
      </c>
      <c r="Z10" s="23">
        <v>12530</v>
      </c>
      <c r="AA10" s="23">
        <v>12415</v>
      </c>
      <c r="AB10" s="23">
        <v>12446</v>
      </c>
      <c r="AC10" s="23">
        <v>12513</v>
      </c>
      <c r="AD10" s="23">
        <v>12609</v>
      </c>
      <c r="AE10" s="23">
        <v>12695</v>
      </c>
      <c r="AF10" s="23">
        <v>12805</v>
      </c>
      <c r="AG10" s="23">
        <v>12686</v>
      </c>
      <c r="AH10" s="23">
        <v>12579</v>
      </c>
      <c r="AI10" s="23">
        <v>12667</v>
      </c>
      <c r="AJ10" s="23">
        <v>12759</v>
      </c>
      <c r="AK10" s="23">
        <v>12729</v>
      </c>
      <c r="AL10" s="2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</row>
    <row r="11" spans="1:71" x14ac:dyDescent="0.25">
      <c r="A11" s="62" t="s">
        <v>302</v>
      </c>
      <c r="B11" s="63" t="s">
        <v>307</v>
      </c>
      <c r="C11" s="23">
        <v>20538</v>
      </c>
      <c r="D11" s="23">
        <v>20537</v>
      </c>
      <c r="E11" s="23">
        <v>20632</v>
      </c>
      <c r="F11" s="23">
        <v>20675</v>
      </c>
      <c r="G11" s="23">
        <v>20753</v>
      </c>
      <c r="H11" s="23">
        <v>20937</v>
      </c>
      <c r="I11" s="23">
        <v>20491</v>
      </c>
      <c r="J11" s="23">
        <v>20410</v>
      </c>
      <c r="K11" s="23">
        <v>20354</v>
      </c>
      <c r="L11" s="23">
        <v>20496</v>
      </c>
      <c r="M11" s="23">
        <v>20598</v>
      </c>
      <c r="N11" s="23">
        <v>20334</v>
      </c>
      <c r="O11" s="23">
        <v>20307</v>
      </c>
      <c r="P11" s="23">
        <v>20399</v>
      </c>
      <c r="Q11" s="23">
        <v>20529</v>
      </c>
      <c r="R11" s="23">
        <v>20563</v>
      </c>
      <c r="S11" s="23">
        <v>20648</v>
      </c>
      <c r="T11" s="23">
        <v>20731</v>
      </c>
      <c r="U11" s="23">
        <v>20371</v>
      </c>
      <c r="V11" s="23">
        <v>20176</v>
      </c>
      <c r="W11" s="23">
        <v>20281</v>
      </c>
      <c r="X11" s="23">
        <v>20450</v>
      </c>
      <c r="Y11" s="23">
        <v>20454</v>
      </c>
      <c r="Z11" s="23">
        <v>20483</v>
      </c>
      <c r="AA11" s="23">
        <v>20369</v>
      </c>
      <c r="AB11" s="23">
        <v>20422</v>
      </c>
      <c r="AC11" s="23">
        <v>20525</v>
      </c>
      <c r="AD11" s="23">
        <v>20648</v>
      </c>
      <c r="AE11" s="23">
        <v>20751</v>
      </c>
      <c r="AF11" s="23">
        <v>20923</v>
      </c>
      <c r="AG11" s="23">
        <v>20737</v>
      </c>
      <c r="AH11" s="23">
        <v>20559</v>
      </c>
      <c r="AI11" s="23">
        <v>20688</v>
      </c>
      <c r="AJ11" s="23">
        <v>20840</v>
      </c>
      <c r="AK11" s="23">
        <v>20786</v>
      </c>
      <c r="AL11" s="2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</row>
    <row r="12" spans="1:71" x14ac:dyDescent="0.25">
      <c r="A12" s="62" t="s">
        <v>302</v>
      </c>
      <c r="B12" s="63" t="s">
        <v>113</v>
      </c>
      <c r="C12" s="23">
        <v>18468</v>
      </c>
      <c r="D12" s="23">
        <v>18414</v>
      </c>
      <c r="E12" s="23">
        <v>18382</v>
      </c>
      <c r="F12" s="23">
        <v>18207</v>
      </c>
      <c r="G12" s="23">
        <v>18371</v>
      </c>
      <c r="H12" s="23">
        <v>18792</v>
      </c>
      <c r="I12" s="23">
        <v>18583</v>
      </c>
      <c r="J12" s="23">
        <v>19240</v>
      </c>
      <c r="K12" s="23">
        <v>18655</v>
      </c>
      <c r="L12" s="23">
        <v>18430</v>
      </c>
      <c r="M12" s="23">
        <v>18525</v>
      </c>
      <c r="N12" s="23">
        <v>18677</v>
      </c>
      <c r="O12" s="23">
        <v>18234</v>
      </c>
      <c r="P12" s="23">
        <v>18265</v>
      </c>
      <c r="Q12" s="23">
        <v>18265</v>
      </c>
      <c r="R12" s="23">
        <v>18426</v>
      </c>
      <c r="S12" s="23">
        <v>18894</v>
      </c>
      <c r="T12" s="23">
        <v>19179</v>
      </c>
      <c r="U12" s="23">
        <v>18962</v>
      </c>
      <c r="V12" s="23">
        <v>18900</v>
      </c>
      <c r="W12" s="23">
        <v>18450</v>
      </c>
      <c r="X12" s="23">
        <v>18438</v>
      </c>
      <c r="Y12" s="23">
        <v>18391</v>
      </c>
      <c r="Z12" s="23">
        <v>18682</v>
      </c>
      <c r="AA12" s="23">
        <v>18400</v>
      </c>
      <c r="AB12" s="23">
        <v>18466</v>
      </c>
      <c r="AC12" s="23">
        <v>18527</v>
      </c>
      <c r="AD12" s="23">
        <v>18647</v>
      </c>
      <c r="AE12" s="23">
        <v>19092</v>
      </c>
      <c r="AF12" s="23">
        <v>19411</v>
      </c>
      <c r="AG12" s="23">
        <v>19326</v>
      </c>
      <c r="AH12" s="23">
        <v>19637</v>
      </c>
      <c r="AI12" s="23">
        <v>18881</v>
      </c>
      <c r="AJ12" s="23">
        <v>19067</v>
      </c>
      <c r="AK12" s="23">
        <v>19028</v>
      </c>
      <c r="AL12" s="2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</row>
    <row r="13" spans="1:71" x14ac:dyDescent="0.25">
      <c r="A13" s="62" t="s">
        <v>302</v>
      </c>
      <c r="B13" s="63" t="s">
        <v>104</v>
      </c>
      <c r="C13" s="23">
        <v>23705</v>
      </c>
      <c r="D13" s="23">
        <v>23834</v>
      </c>
      <c r="E13" s="23">
        <v>23747</v>
      </c>
      <c r="F13" s="23">
        <v>23636</v>
      </c>
      <c r="G13" s="23">
        <v>23506</v>
      </c>
      <c r="H13" s="23">
        <v>23625</v>
      </c>
      <c r="I13" s="23">
        <v>23636</v>
      </c>
      <c r="J13" s="23">
        <v>23630</v>
      </c>
      <c r="K13" s="23">
        <v>23503</v>
      </c>
      <c r="L13" s="23">
        <v>23498</v>
      </c>
      <c r="M13" s="23">
        <v>23758</v>
      </c>
      <c r="N13" s="23">
        <v>23756</v>
      </c>
      <c r="O13" s="23">
        <v>23807</v>
      </c>
      <c r="P13" s="23">
        <v>23901</v>
      </c>
      <c r="Q13" s="23">
        <v>23874</v>
      </c>
      <c r="R13" s="23">
        <v>23884</v>
      </c>
      <c r="S13" s="23">
        <v>23934</v>
      </c>
      <c r="T13" s="23">
        <v>24126</v>
      </c>
      <c r="U13" s="23">
        <v>24240</v>
      </c>
      <c r="V13" s="23">
        <v>24273</v>
      </c>
      <c r="W13" s="23">
        <v>24125</v>
      </c>
      <c r="X13" s="23">
        <v>24191</v>
      </c>
      <c r="Y13" s="23">
        <v>24278</v>
      </c>
      <c r="Z13" s="23">
        <v>24419</v>
      </c>
      <c r="AA13" s="23">
        <v>24426</v>
      </c>
      <c r="AB13" s="23">
        <v>24559</v>
      </c>
      <c r="AC13" s="23">
        <v>24558</v>
      </c>
      <c r="AD13" s="23">
        <v>24526</v>
      </c>
      <c r="AE13" s="23">
        <v>24615</v>
      </c>
      <c r="AF13" s="23">
        <v>24744</v>
      </c>
      <c r="AG13" s="23">
        <v>24883</v>
      </c>
      <c r="AH13" s="23">
        <v>24868</v>
      </c>
      <c r="AI13" s="23">
        <v>24973</v>
      </c>
      <c r="AJ13" s="23">
        <v>25002</v>
      </c>
      <c r="AK13" s="23">
        <v>25118</v>
      </c>
      <c r="AL13" s="2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</row>
    <row r="14" spans="1:71" x14ac:dyDescent="0.25">
      <c r="A14" s="62" t="s">
        <v>302</v>
      </c>
      <c r="B14" s="63" t="s">
        <v>308</v>
      </c>
      <c r="C14" s="23">
        <v>23705</v>
      </c>
      <c r="D14" s="23">
        <v>23834</v>
      </c>
      <c r="E14" s="23">
        <v>23747</v>
      </c>
      <c r="F14" s="23">
        <v>23636</v>
      </c>
      <c r="G14" s="23">
        <v>23506</v>
      </c>
      <c r="H14" s="23">
        <v>23625</v>
      </c>
      <c r="I14" s="23">
        <v>23636</v>
      </c>
      <c r="J14" s="23">
        <v>23630</v>
      </c>
      <c r="K14" s="23">
        <v>23503</v>
      </c>
      <c r="L14" s="23">
        <v>23498</v>
      </c>
      <c r="M14" s="23">
        <v>23758</v>
      </c>
      <c r="N14" s="23">
        <v>23756</v>
      </c>
      <c r="O14" s="23">
        <v>23807</v>
      </c>
      <c r="P14" s="23">
        <v>23901</v>
      </c>
      <c r="Q14" s="23">
        <v>23874</v>
      </c>
      <c r="R14" s="23">
        <v>23884</v>
      </c>
      <c r="S14" s="23">
        <v>23934</v>
      </c>
      <c r="T14" s="23">
        <v>24126</v>
      </c>
      <c r="U14" s="23">
        <v>24240</v>
      </c>
      <c r="V14" s="23">
        <v>24273</v>
      </c>
      <c r="W14" s="23">
        <v>24125</v>
      </c>
      <c r="X14" s="23">
        <v>24191</v>
      </c>
      <c r="Y14" s="23">
        <v>24278</v>
      </c>
      <c r="Z14" s="23">
        <v>24419</v>
      </c>
      <c r="AA14" s="23">
        <v>24426</v>
      </c>
      <c r="AB14" s="23">
        <v>24559</v>
      </c>
      <c r="AC14" s="23">
        <v>24558</v>
      </c>
      <c r="AD14" s="23">
        <v>24526</v>
      </c>
      <c r="AE14" s="23">
        <v>24615</v>
      </c>
      <c r="AF14" s="23">
        <v>24744</v>
      </c>
      <c r="AG14" s="23">
        <v>24883</v>
      </c>
      <c r="AH14" s="23">
        <v>24868</v>
      </c>
      <c r="AI14" s="23">
        <v>24973</v>
      </c>
      <c r="AJ14" s="23">
        <v>25002</v>
      </c>
      <c r="AK14" s="23">
        <v>25118</v>
      </c>
      <c r="AL14" s="2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</row>
    <row r="15" spans="1:71" x14ac:dyDescent="0.25">
      <c r="A15" s="62" t="s">
        <v>302</v>
      </c>
      <c r="B15" s="63" t="s">
        <v>141</v>
      </c>
      <c r="C15" s="23">
        <v>21891</v>
      </c>
      <c r="D15" s="23">
        <v>21886</v>
      </c>
      <c r="E15" s="23">
        <v>21961</v>
      </c>
      <c r="F15" s="23">
        <v>21896</v>
      </c>
      <c r="G15" s="23">
        <v>21698</v>
      </c>
      <c r="H15" s="23">
        <v>21586</v>
      </c>
      <c r="I15" s="23">
        <v>21648</v>
      </c>
      <c r="J15" s="23">
        <v>21557</v>
      </c>
      <c r="K15" s="23">
        <v>21547</v>
      </c>
      <c r="L15" s="23">
        <v>21691</v>
      </c>
      <c r="M15" s="23">
        <v>21718</v>
      </c>
      <c r="N15" s="23">
        <v>21723</v>
      </c>
      <c r="O15" s="23">
        <v>21637</v>
      </c>
      <c r="P15" s="23">
        <v>21797</v>
      </c>
      <c r="Q15" s="23">
        <v>21776</v>
      </c>
      <c r="R15" s="23">
        <v>21750</v>
      </c>
      <c r="S15" s="23">
        <v>21529</v>
      </c>
      <c r="T15" s="23">
        <v>21458</v>
      </c>
      <c r="U15" s="23">
        <v>21549</v>
      </c>
      <c r="V15" s="23">
        <v>21438</v>
      </c>
      <c r="W15" s="23">
        <v>21550</v>
      </c>
      <c r="X15" s="23">
        <v>21816</v>
      </c>
      <c r="Y15" s="23">
        <v>21774</v>
      </c>
      <c r="Z15" s="23">
        <v>21914</v>
      </c>
      <c r="AA15" s="23">
        <v>22110</v>
      </c>
      <c r="AB15" s="23">
        <v>22301</v>
      </c>
      <c r="AC15" s="23">
        <v>22300</v>
      </c>
      <c r="AD15" s="23">
        <v>22309</v>
      </c>
      <c r="AE15" s="23">
        <v>22033</v>
      </c>
      <c r="AF15" s="23">
        <v>21955</v>
      </c>
      <c r="AG15" s="23">
        <v>22159</v>
      </c>
      <c r="AH15" s="23">
        <v>22058</v>
      </c>
      <c r="AI15" s="23">
        <v>22233</v>
      </c>
      <c r="AJ15" s="23">
        <v>22449</v>
      </c>
      <c r="AK15" s="23">
        <v>22398</v>
      </c>
      <c r="AL15" s="2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</row>
    <row r="16" spans="1:71" x14ac:dyDescent="0.25">
      <c r="A16" s="62" t="s">
        <v>302</v>
      </c>
      <c r="B16" s="63" t="s">
        <v>131</v>
      </c>
      <c r="C16" s="23">
        <v>2651</v>
      </c>
      <c r="D16" s="23">
        <v>2564</v>
      </c>
      <c r="E16" s="23">
        <v>2585</v>
      </c>
      <c r="F16" s="23">
        <v>2546</v>
      </c>
      <c r="G16" s="23">
        <v>2545</v>
      </c>
      <c r="H16" s="23">
        <v>2630</v>
      </c>
      <c r="I16" s="23">
        <v>2587</v>
      </c>
      <c r="J16" s="23">
        <v>2511</v>
      </c>
      <c r="K16" s="23">
        <v>2505</v>
      </c>
      <c r="L16" s="23">
        <v>2629</v>
      </c>
      <c r="M16" s="23">
        <v>2562</v>
      </c>
      <c r="N16" s="23">
        <v>2528</v>
      </c>
      <c r="O16" s="23">
        <v>2474</v>
      </c>
      <c r="P16" s="23">
        <v>2483</v>
      </c>
      <c r="Q16" s="23">
        <v>2458</v>
      </c>
      <c r="R16" s="23">
        <v>2523</v>
      </c>
      <c r="S16" s="23">
        <v>2641</v>
      </c>
      <c r="T16" s="23">
        <v>2688</v>
      </c>
      <c r="U16" s="23">
        <v>2587</v>
      </c>
      <c r="V16" s="23">
        <v>2447</v>
      </c>
      <c r="W16" s="23">
        <v>2475</v>
      </c>
      <c r="X16" s="23">
        <v>2524</v>
      </c>
      <c r="Y16" s="23">
        <v>2437</v>
      </c>
      <c r="Z16" s="23">
        <v>2468</v>
      </c>
      <c r="AA16" s="23">
        <v>2435</v>
      </c>
      <c r="AB16" s="23">
        <v>2401</v>
      </c>
      <c r="AC16" s="23">
        <v>2425</v>
      </c>
      <c r="AD16" s="23">
        <v>2484</v>
      </c>
      <c r="AE16" s="23">
        <v>2589</v>
      </c>
      <c r="AF16" s="23">
        <v>2614</v>
      </c>
      <c r="AG16" s="23">
        <v>2648</v>
      </c>
      <c r="AH16" s="23">
        <v>2506</v>
      </c>
      <c r="AI16" s="23">
        <v>2517</v>
      </c>
      <c r="AJ16" s="23">
        <v>2589</v>
      </c>
      <c r="AK16" s="23">
        <v>2491</v>
      </c>
      <c r="AL16" s="2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</row>
    <row r="17" spans="1:71" x14ac:dyDescent="0.25">
      <c r="A17" s="62" t="s">
        <v>302</v>
      </c>
      <c r="B17" s="63" t="s">
        <v>309</v>
      </c>
      <c r="C17" s="23">
        <v>36039</v>
      </c>
      <c r="D17" s="23">
        <v>36265</v>
      </c>
      <c r="E17" s="23">
        <v>36315</v>
      </c>
      <c r="F17" s="23">
        <v>36426</v>
      </c>
      <c r="G17" s="23">
        <v>36553</v>
      </c>
      <c r="H17" s="23">
        <v>36897</v>
      </c>
      <c r="I17" s="23">
        <v>37247</v>
      </c>
      <c r="J17" s="23">
        <v>37116</v>
      </c>
      <c r="K17" s="23">
        <v>36922</v>
      </c>
      <c r="L17" s="23">
        <v>36569</v>
      </c>
      <c r="M17" s="23">
        <v>36689</v>
      </c>
      <c r="N17" s="23">
        <v>36587</v>
      </c>
      <c r="O17" s="23">
        <v>36522</v>
      </c>
      <c r="P17" s="23">
        <v>36738</v>
      </c>
      <c r="Q17" s="23">
        <v>36688</v>
      </c>
      <c r="R17" s="23">
        <v>36735</v>
      </c>
      <c r="S17" s="23">
        <v>36666</v>
      </c>
      <c r="T17" s="23">
        <v>37050</v>
      </c>
      <c r="U17" s="23">
        <v>37243</v>
      </c>
      <c r="V17" s="23">
        <v>37096</v>
      </c>
      <c r="W17" s="23">
        <v>36876</v>
      </c>
      <c r="X17" s="23">
        <v>36973</v>
      </c>
      <c r="Y17" s="23">
        <v>36998</v>
      </c>
      <c r="Z17" s="23">
        <v>36950</v>
      </c>
      <c r="AA17" s="23">
        <v>37007</v>
      </c>
      <c r="AB17" s="23">
        <v>37066</v>
      </c>
      <c r="AC17" s="23">
        <v>37107</v>
      </c>
      <c r="AD17" s="23">
        <v>36954</v>
      </c>
      <c r="AE17" s="23">
        <v>36993</v>
      </c>
      <c r="AF17" s="23">
        <v>37497</v>
      </c>
      <c r="AG17" s="23">
        <v>37824</v>
      </c>
      <c r="AH17" s="23">
        <v>37669</v>
      </c>
      <c r="AI17" s="23">
        <v>37444</v>
      </c>
      <c r="AJ17" s="23">
        <v>37473</v>
      </c>
      <c r="AK17" s="23">
        <v>37512</v>
      </c>
      <c r="AL17" s="2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</row>
    <row r="18" spans="1:71" x14ac:dyDescent="0.25">
      <c r="A18" s="62" t="s">
        <v>302</v>
      </c>
      <c r="B18" s="63" t="s">
        <v>310</v>
      </c>
      <c r="C18" s="23">
        <v>45416</v>
      </c>
      <c r="D18" s="23">
        <v>45718</v>
      </c>
      <c r="E18" s="23">
        <v>45756</v>
      </c>
      <c r="F18" s="23">
        <v>45956</v>
      </c>
      <c r="G18" s="23">
        <v>46174</v>
      </c>
      <c r="H18" s="23">
        <v>46603</v>
      </c>
      <c r="I18" s="23">
        <v>47024</v>
      </c>
      <c r="J18" s="23">
        <v>46870</v>
      </c>
      <c r="K18" s="23">
        <v>46659</v>
      </c>
      <c r="L18" s="23">
        <v>46197</v>
      </c>
      <c r="M18" s="23">
        <v>46357</v>
      </c>
      <c r="N18" s="23">
        <v>46245</v>
      </c>
      <c r="O18" s="23">
        <v>46099</v>
      </c>
      <c r="P18" s="23">
        <v>46344</v>
      </c>
      <c r="Q18" s="23">
        <v>46201</v>
      </c>
      <c r="R18" s="23">
        <v>46338</v>
      </c>
      <c r="S18" s="23">
        <v>46310</v>
      </c>
      <c r="T18" s="23">
        <v>46833</v>
      </c>
      <c r="U18" s="23">
        <v>47194</v>
      </c>
      <c r="V18" s="23">
        <v>46997</v>
      </c>
      <c r="W18" s="23">
        <v>46594</v>
      </c>
      <c r="X18" s="23">
        <v>46688</v>
      </c>
      <c r="Y18" s="23">
        <v>46720</v>
      </c>
      <c r="Z18" s="23">
        <v>46665</v>
      </c>
      <c r="AA18" s="23">
        <v>46650</v>
      </c>
      <c r="AB18" s="23">
        <v>46699</v>
      </c>
      <c r="AC18" s="23">
        <v>46767</v>
      </c>
      <c r="AD18" s="23">
        <v>46585</v>
      </c>
      <c r="AE18" s="23">
        <v>46731</v>
      </c>
      <c r="AF18" s="23">
        <v>47415</v>
      </c>
      <c r="AG18" s="23">
        <v>47971</v>
      </c>
      <c r="AH18" s="23">
        <v>47684</v>
      </c>
      <c r="AI18" s="23">
        <v>47356</v>
      </c>
      <c r="AJ18" s="23">
        <v>47380</v>
      </c>
      <c r="AK18" s="23">
        <v>47377</v>
      </c>
      <c r="AL18" s="2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</row>
    <row r="19" spans="1:71" x14ac:dyDescent="0.25">
      <c r="A19" s="62" t="s">
        <v>302</v>
      </c>
      <c r="B19" s="63" t="s">
        <v>154</v>
      </c>
      <c r="C19" s="23">
        <v>39695</v>
      </c>
      <c r="D19" s="23">
        <v>40022</v>
      </c>
      <c r="E19" s="23">
        <v>40098</v>
      </c>
      <c r="F19" s="23">
        <v>40338</v>
      </c>
      <c r="G19" s="23">
        <v>39820</v>
      </c>
      <c r="H19" s="23">
        <v>39781</v>
      </c>
      <c r="I19" s="23">
        <v>38999</v>
      </c>
      <c r="J19" s="23">
        <v>39067</v>
      </c>
      <c r="K19" s="23">
        <v>40248</v>
      </c>
      <c r="L19" s="23">
        <v>41257</v>
      </c>
      <c r="M19" s="23">
        <v>40703</v>
      </c>
      <c r="N19" s="23">
        <v>40330</v>
      </c>
      <c r="O19" s="23">
        <v>39980</v>
      </c>
      <c r="P19" s="23">
        <v>40378</v>
      </c>
      <c r="Q19" s="23">
        <v>40542</v>
      </c>
      <c r="R19" s="23">
        <v>40534</v>
      </c>
      <c r="S19" s="23">
        <v>40185</v>
      </c>
      <c r="T19" s="23">
        <v>39978</v>
      </c>
      <c r="U19" s="23">
        <v>39263</v>
      </c>
      <c r="V19" s="23">
        <v>38944</v>
      </c>
      <c r="W19" s="23">
        <v>40351</v>
      </c>
      <c r="X19" s="23">
        <v>41346</v>
      </c>
      <c r="Y19" s="23">
        <v>40879</v>
      </c>
      <c r="Z19" s="23">
        <v>40951</v>
      </c>
      <c r="AA19" s="23">
        <v>40385</v>
      </c>
      <c r="AB19" s="23">
        <v>40745</v>
      </c>
      <c r="AC19" s="23">
        <v>40860</v>
      </c>
      <c r="AD19" s="23">
        <v>40998</v>
      </c>
      <c r="AE19" s="23">
        <v>40757</v>
      </c>
      <c r="AF19" s="23">
        <v>40715</v>
      </c>
      <c r="AG19" s="23">
        <v>40259</v>
      </c>
      <c r="AH19" s="23">
        <v>40175</v>
      </c>
      <c r="AI19" s="23">
        <v>41469</v>
      </c>
      <c r="AJ19" s="23">
        <v>42522</v>
      </c>
      <c r="AK19" s="23">
        <v>42432</v>
      </c>
      <c r="AL19" s="2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</row>
    <row r="20" spans="1:71" x14ac:dyDescent="0.25">
      <c r="A20" s="62" t="s">
        <v>302</v>
      </c>
      <c r="B20" s="63" t="s">
        <v>311</v>
      </c>
      <c r="C20" s="23">
        <v>45570</v>
      </c>
      <c r="D20" s="23">
        <v>45473</v>
      </c>
      <c r="E20" s="23">
        <v>45255</v>
      </c>
      <c r="F20" s="23">
        <v>45387</v>
      </c>
      <c r="G20" s="23">
        <v>46499</v>
      </c>
      <c r="H20" s="23">
        <v>48638</v>
      </c>
      <c r="I20" s="23">
        <v>48389</v>
      </c>
      <c r="J20" s="23">
        <v>48120</v>
      </c>
      <c r="K20" s="23">
        <v>47237</v>
      </c>
      <c r="L20" s="23">
        <v>46229</v>
      </c>
      <c r="M20" s="23">
        <v>45929</v>
      </c>
      <c r="N20" s="23">
        <v>45836</v>
      </c>
      <c r="O20" s="23">
        <v>45363</v>
      </c>
      <c r="P20" s="23">
        <v>45263</v>
      </c>
      <c r="Q20" s="23">
        <v>45115</v>
      </c>
      <c r="R20" s="23">
        <v>45358</v>
      </c>
      <c r="S20" s="23">
        <v>46725</v>
      </c>
      <c r="T20" s="23">
        <v>48629</v>
      </c>
      <c r="U20" s="23">
        <v>48640</v>
      </c>
      <c r="V20" s="23">
        <v>47938</v>
      </c>
      <c r="W20" s="23">
        <v>47132</v>
      </c>
      <c r="X20" s="23">
        <v>46426</v>
      </c>
      <c r="Y20" s="23">
        <v>45958</v>
      </c>
      <c r="Z20" s="23">
        <v>46226</v>
      </c>
      <c r="AA20" s="23">
        <v>46245</v>
      </c>
      <c r="AB20" s="23">
        <v>46040</v>
      </c>
      <c r="AC20" s="23">
        <v>46014</v>
      </c>
      <c r="AD20" s="23">
        <v>46395</v>
      </c>
      <c r="AE20" s="23">
        <v>47638</v>
      </c>
      <c r="AF20" s="23">
        <v>49363</v>
      </c>
      <c r="AG20" s="23">
        <v>49528</v>
      </c>
      <c r="AH20" s="23">
        <v>49224</v>
      </c>
      <c r="AI20" s="23">
        <v>48488</v>
      </c>
      <c r="AJ20" s="23">
        <v>47642</v>
      </c>
      <c r="AK20" s="23">
        <v>47284</v>
      </c>
      <c r="AL20" s="2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</row>
    <row r="21" spans="1:71" x14ac:dyDescent="0.25">
      <c r="A21" s="62" t="s">
        <v>302</v>
      </c>
      <c r="B21" s="63" t="s">
        <v>312</v>
      </c>
      <c r="C21" s="23">
        <v>15120</v>
      </c>
      <c r="D21" s="23">
        <v>15200</v>
      </c>
      <c r="E21" s="23">
        <v>15220</v>
      </c>
      <c r="F21" s="23">
        <v>15274</v>
      </c>
      <c r="G21" s="23">
        <v>15329</v>
      </c>
      <c r="H21" s="23">
        <v>15489</v>
      </c>
      <c r="I21" s="23">
        <v>15631</v>
      </c>
      <c r="J21" s="23">
        <v>15557</v>
      </c>
      <c r="K21" s="23">
        <v>15472</v>
      </c>
      <c r="L21" s="23">
        <v>15248</v>
      </c>
      <c r="M21" s="23">
        <v>15340</v>
      </c>
      <c r="N21" s="23">
        <v>15311</v>
      </c>
      <c r="O21" s="23">
        <v>15271</v>
      </c>
      <c r="P21" s="23">
        <v>15403</v>
      </c>
      <c r="Q21" s="23">
        <v>15312</v>
      </c>
      <c r="R21" s="23">
        <v>15369</v>
      </c>
      <c r="S21" s="23">
        <v>15313</v>
      </c>
      <c r="T21" s="23">
        <v>15514</v>
      </c>
      <c r="U21" s="23">
        <v>15654</v>
      </c>
      <c r="V21" s="23">
        <v>15544</v>
      </c>
      <c r="W21" s="23">
        <v>15419</v>
      </c>
      <c r="X21" s="23">
        <v>15438</v>
      </c>
      <c r="Y21" s="23">
        <v>15454</v>
      </c>
      <c r="Z21" s="23">
        <v>15445</v>
      </c>
      <c r="AA21" s="23">
        <v>15450</v>
      </c>
      <c r="AB21" s="23">
        <v>15473</v>
      </c>
      <c r="AC21" s="23">
        <v>15504</v>
      </c>
      <c r="AD21" s="23">
        <v>15436</v>
      </c>
      <c r="AE21" s="23">
        <v>15461</v>
      </c>
      <c r="AF21" s="23">
        <v>15662</v>
      </c>
      <c r="AG21" s="23">
        <v>15854</v>
      </c>
      <c r="AH21" s="23">
        <v>15791</v>
      </c>
      <c r="AI21" s="23">
        <v>15657</v>
      </c>
      <c r="AJ21" s="23">
        <v>15692</v>
      </c>
      <c r="AK21" s="23">
        <v>15716</v>
      </c>
      <c r="AL21" s="2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</row>
    <row r="22" spans="1:71" x14ac:dyDescent="0.25">
      <c r="A22" s="62" t="s">
        <v>302</v>
      </c>
      <c r="B22" s="63" t="s">
        <v>313</v>
      </c>
      <c r="C22" s="23">
        <v>41758</v>
      </c>
      <c r="D22" s="23">
        <v>41986</v>
      </c>
      <c r="E22" s="23">
        <v>41995</v>
      </c>
      <c r="F22" s="23">
        <v>42194</v>
      </c>
      <c r="G22" s="23">
        <v>42346</v>
      </c>
      <c r="H22" s="23">
        <v>42772</v>
      </c>
      <c r="I22" s="23">
        <v>43180</v>
      </c>
      <c r="J22" s="23">
        <v>43095</v>
      </c>
      <c r="K22" s="23">
        <v>42851</v>
      </c>
      <c r="L22" s="23">
        <v>42362</v>
      </c>
      <c r="M22" s="23">
        <v>42503</v>
      </c>
      <c r="N22" s="23">
        <v>42367</v>
      </c>
      <c r="O22" s="23">
        <v>42201</v>
      </c>
      <c r="P22" s="23">
        <v>42449</v>
      </c>
      <c r="Q22" s="23">
        <v>42394</v>
      </c>
      <c r="R22" s="23">
        <v>42485</v>
      </c>
      <c r="S22" s="23">
        <v>42510</v>
      </c>
      <c r="T22" s="23">
        <v>43000</v>
      </c>
      <c r="U22" s="23">
        <v>43323</v>
      </c>
      <c r="V22" s="23">
        <v>43155</v>
      </c>
      <c r="W22" s="23">
        <v>42767</v>
      </c>
      <c r="X22" s="23">
        <v>42798</v>
      </c>
      <c r="Y22" s="23">
        <v>42838</v>
      </c>
      <c r="Z22" s="23">
        <v>42724</v>
      </c>
      <c r="AA22" s="23">
        <v>42721</v>
      </c>
      <c r="AB22" s="23">
        <v>42792</v>
      </c>
      <c r="AC22" s="23">
        <v>42850</v>
      </c>
      <c r="AD22" s="23">
        <v>42682</v>
      </c>
      <c r="AE22" s="23">
        <v>42802</v>
      </c>
      <c r="AF22" s="23">
        <v>43443</v>
      </c>
      <c r="AG22" s="23">
        <v>43911</v>
      </c>
      <c r="AH22" s="23">
        <v>43728</v>
      </c>
      <c r="AI22" s="23">
        <v>43421</v>
      </c>
      <c r="AJ22" s="23">
        <v>43480</v>
      </c>
      <c r="AK22" s="23">
        <v>43451</v>
      </c>
      <c r="AL22" s="2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</row>
    <row r="23" spans="1:71" x14ac:dyDescent="0.25">
      <c r="A23" s="62" t="s">
        <v>302</v>
      </c>
      <c r="B23" s="63" t="s">
        <v>155</v>
      </c>
      <c r="C23" s="23">
        <v>14682</v>
      </c>
      <c r="D23" s="23">
        <v>14462</v>
      </c>
      <c r="E23" s="23">
        <v>14562</v>
      </c>
      <c r="F23" s="23">
        <v>14513</v>
      </c>
      <c r="G23" s="23">
        <v>14415</v>
      </c>
      <c r="H23" s="23">
        <v>14568</v>
      </c>
      <c r="I23" s="23">
        <v>14308</v>
      </c>
      <c r="J23" s="23">
        <v>14184</v>
      </c>
      <c r="K23" s="23">
        <v>14154</v>
      </c>
      <c r="L23" s="23">
        <v>14328</v>
      </c>
      <c r="M23" s="23">
        <v>14188</v>
      </c>
      <c r="N23" s="23">
        <v>14208</v>
      </c>
      <c r="O23" s="23">
        <v>14436</v>
      </c>
      <c r="P23" s="23">
        <v>14495</v>
      </c>
      <c r="Q23" s="23">
        <v>14580</v>
      </c>
      <c r="R23" s="23">
        <v>14494</v>
      </c>
      <c r="S23" s="23">
        <v>14665</v>
      </c>
      <c r="T23" s="23">
        <v>14804</v>
      </c>
      <c r="U23" s="23">
        <v>14634</v>
      </c>
      <c r="V23" s="23">
        <v>14337</v>
      </c>
      <c r="W23" s="23">
        <v>14456</v>
      </c>
      <c r="X23" s="23">
        <v>14596</v>
      </c>
      <c r="Y23" s="23">
        <v>14430</v>
      </c>
      <c r="Z23" s="23">
        <v>14501</v>
      </c>
      <c r="AA23" s="23">
        <v>14562</v>
      </c>
      <c r="AB23" s="23">
        <v>14500</v>
      </c>
      <c r="AC23" s="23">
        <v>14560</v>
      </c>
      <c r="AD23" s="23">
        <v>14690</v>
      </c>
      <c r="AE23" s="23">
        <v>14830</v>
      </c>
      <c r="AF23" s="23">
        <v>14971</v>
      </c>
      <c r="AG23" s="23">
        <v>15022</v>
      </c>
      <c r="AH23" s="23">
        <v>14801</v>
      </c>
      <c r="AI23" s="23">
        <v>14840</v>
      </c>
      <c r="AJ23" s="23">
        <v>15000</v>
      </c>
      <c r="AK23" s="23">
        <v>14765</v>
      </c>
      <c r="AL23" s="2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</row>
    <row r="24" spans="1:71" x14ac:dyDescent="0.25">
      <c r="A24" s="62" t="s">
        <v>302</v>
      </c>
      <c r="B24" s="63" t="s">
        <v>314</v>
      </c>
      <c r="C24" s="23">
        <v>34895</v>
      </c>
      <c r="D24" s="23">
        <v>35129</v>
      </c>
      <c r="E24" s="23">
        <v>35155</v>
      </c>
      <c r="F24" s="23">
        <v>35336</v>
      </c>
      <c r="G24" s="23">
        <v>35446</v>
      </c>
      <c r="H24" s="23">
        <v>35735</v>
      </c>
      <c r="I24" s="23">
        <v>36069</v>
      </c>
      <c r="J24" s="23">
        <v>35975</v>
      </c>
      <c r="K24" s="23">
        <v>35813</v>
      </c>
      <c r="L24" s="23">
        <v>35448</v>
      </c>
      <c r="M24" s="23">
        <v>35589</v>
      </c>
      <c r="N24" s="23">
        <v>35456</v>
      </c>
      <c r="O24" s="23">
        <v>35343</v>
      </c>
      <c r="P24" s="23">
        <v>35564</v>
      </c>
      <c r="Q24" s="23">
        <v>35505</v>
      </c>
      <c r="R24" s="23">
        <v>35574</v>
      </c>
      <c r="S24" s="23">
        <v>35565</v>
      </c>
      <c r="T24" s="23">
        <v>35908</v>
      </c>
      <c r="U24" s="23">
        <v>36111</v>
      </c>
      <c r="V24" s="23">
        <v>36002</v>
      </c>
      <c r="W24" s="23">
        <v>35748</v>
      </c>
      <c r="X24" s="23">
        <v>35852</v>
      </c>
      <c r="Y24" s="23">
        <v>35857</v>
      </c>
      <c r="Z24" s="23">
        <v>35783</v>
      </c>
      <c r="AA24" s="23">
        <v>35805</v>
      </c>
      <c r="AB24" s="23">
        <v>35890</v>
      </c>
      <c r="AC24" s="23">
        <v>35986</v>
      </c>
      <c r="AD24" s="23">
        <v>35879</v>
      </c>
      <c r="AE24" s="23">
        <v>35932</v>
      </c>
      <c r="AF24" s="23">
        <v>36416</v>
      </c>
      <c r="AG24" s="23">
        <v>36702</v>
      </c>
      <c r="AH24" s="23">
        <v>36560</v>
      </c>
      <c r="AI24" s="23">
        <v>36354</v>
      </c>
      <c r="AJ24" s="23">
        <v>36405</v>
      </c>
      <c r="AK24" s="23">
        <v>36399</v>
      </c>
      <c r="AL24" s="2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</row>
    <row r="25" spans="1:71" x14ac:dyDescent="0.25">
      <c r="A25" s="62" t="s">
        <v>302</v>
      </c>
      <c r="B25" s="63" t="s">
        <v>108</v>
      </c>
      <c r="C25" s="23">
        <v>17693</v>
      </c>
      <c r="D25" s="23">
        <v>17819</v>
      </c>
      <c r="E25" s="23">
        <v>17786</v>
      </c>
      <c r="F25" s="23">
        <v>17773</v>
      </c>
      <c r="G25" s="23">
        <v>17618</v>
      </c>
      <c r="H25" s="23">
        <v>17636</v>
      </c>
      <c r="I25" s="23">
        <v>17678</v>
      </c>
      <c r="J25" s="23">
        <v>17555</v>
      </c>
      <c r="K25" s="23">
        <v>17728</v>
      </c>
      <c r="L25" s="23">
        <v>17609</v>
      </c>
      <c r="M25" s="23">
        <v>17701</v>
      </c>
      <c r="N25" s="23">
        <v>17683</v>
      </c>
      <c r="O25" s="23">
        <v>17612</v>
      </c>
      <c r="P25" s="23">
        <v>17842</v>
      </c>
      <c r="Q25" s="23">
        <v>17857</v>
      </c>
      <c r="R25" s="23">
        <v>17876</v>
      </c>
      <c r="S25" s="23">
        <v>17659</v>
      </c>
      <c r="T25" s="23">
        <v>17651</v>
      </c>
      <c r="U25" s="23">
        <v>17569</v>
      </c>
      <c r="V25" s="23">
        <v>17325</v>
      </c>
      <c r="W25" s="23">
        <v>17482</v>
      </c>
      <c r="X25" s="23">
        <v>17557</v>
      </c>
      <c r="Y25" s="23">
        <v>17668</v>
      </c>
      <c r="Z25" s="23">
        <v>17765</v>
      </c>
      <c r="AA25" s="23">
        <v>17818</v>
      </c>
      <c r="AB25" s="23">
        <v>17927</v>
      </c>
      <c r="AC25" s="23">
        <v>17926</v>
      </c>
      <c r="AD25" s="23">
        <v>17839</v>
      </c>
      <c r="AE25" s="23">
        <v>17690</v>
      </c>
      <c r="AF25" s="23">
        <v>17763</v>
      </c>
      <c r="AG25" s="23">
        <v>17975</v>
      </c>
      <c r="AH25" s="23">
        <v>17789</v>
      </c>
      <c r="AI25" s="23">
        <v>17870</v>
      </c>
      <c r="AJ25" s="23">
        <v>18013</v>
      </c>
      <c r="AK25" s="23">
        <v>18051</v>
      </c>
      <c r="AL25" s="2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</row>
    <row r="26" spans="1:71" x14ac:dyDescent="0.25">
      <c r="A26" s="62" t="s">
        <v>302</v>
      </c>
      <c r="B26" s="63" t="s">
        <v>175</v>
      </c>
      <c r="C26" s="23">
        <v>56737</v>
      </c>
      <c r="D26" s="23">
        <v>56947</v>
      </c>
      <c r="E26" s="23">
        <v>56983</v>
      </c>
      <c r="F26" s="23">
        <v>57167</v>
      </c>
      <c r="G26" s="23">
        <v>57276</v>
      </c>
      <c r="H26" s="23">
        <v>57710</v>
      </c>
      <c r="I26" s="23">
        <v>58193</v>
      </c>
      <c r="J26" s="23">
        <v>57905</v>
      </c>
      <c r="K26" s="23">
        <v>57683</v>
      </c>
      <c r="L26" s="23">
        <v>57437</v>
      </c>
      <c r="M26" s="23">
        <v>57586</v>
      </c>
      <c r="N26" s="23">
        <v>57457</v>
      </c>
      <c r="O26" s="23">
        <v>57297</v>
      </c>
      <c r="P26" s="23">
        <v>57654</v>
      </c>
      <c r="Q26" s="23">
        <v>57520</v>
      </c>
      <c r="R26" s="23">
        <v>57672</v>
      </c>
      <c r="S26" s="23">
        <v>57676</v>
      </c>
      <c r="T26" s="23">
        <v>58144</v>
      </c>
      <c r="U26" s="23">
        <v>58539</v>
      </c>
      <c r="V26" s="23">
        <v>58105</v>
      </c>
      <c r="W26" s="23">
        <v>57800</v>
      </c>
      <c r="X26" s="23">
        <v>57999</v>
      </c>
      <c r="Y26" s="23">
        <v>57942</v>
      </c>
      <c r="Z26" s="23">
        <v>57957</v>
      </c>
      <c r="AA26" s="23">
        <v>57859</v>
      </c>
      <c r="AB26" s="23">
        <v>57934</v>
      </c>
      <c r="AC26" s="23">
        <v>58013</v>
      </c>
      <c r="AD26" s="23">
        <v>58012</v>
      </c>
      <c r="AE26" s="23">
        <v>58166</v>
      </c>
      <c r="AF26" s="23">
        <v>58900</v>
      </c>
      <c r="AG26" s="23">
        <v>59533</v>
      </c>
      <c r="AH26" s="23">
        <v>59062</v>
      </c>
      <c r="AI26" s="23">
        <v>58820</v>
      </c>
      <c r="AJ26" s="23">
        <v>59052</v>
      </c>
      <c r="AK26" s="23">
        <v>58792</v>
      </c>
      <c r="AL26" s="2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</row>
    <row r="27" spans="1:71" x14ac:dyDescent="0.25">
      <c r="A27" s="62" t="s">
        <v>302</v>
      </c>
      <c r="B27" s="63" t="s">
        <v>122</v>
      </c>
      <c r="C27" s="23">
        <v>14045</v>
      </c>
      <c r="D27" s="23">
        <v>13924</v>
      </c>
      <c r="E27" s="23">
        <v>13821</v>
      </c>
      <c r="F27" s="23">
        <v>13818</v>
      </c>
      <c r="G27" s="23">
        <v>14268</v>
      </c>
      <c r="H27" s="23">
        <v>15056</v>
      </c>
      <c r="I27" s="23">
        <v>15164</v>
      </c>
      <c r="J27" s="23">
        <v>15054</v>
      </c>
      <c r="K27" s="23">
        <v>14668</v>
      </c>
      <c r="L27" s="23">
        <v>14199</v>
      </c>
      <c r="M27" s="23">
        <v>14072</v>
      </c>
      <c r="N27" s="23">
        <v>14005</v>
      </c>
      <c r="O27" s="23">
        <v>13853</v>
      </c>
      <c r="P27" s="23">
        <v>13741</v>
      </c>
      <c r="Q27" s="23">
        <v>13672</v>
      </c>
      <c r="R27" s="23">
        <v>13841</v>
      </c>
      <c r="S27" s="23">
        <v>14364</v>
      </c>
      <c r="T27" s="23">
        <v>15103</v>
      </c>
      <c r="U27" s="23">
        <v>15244</v>
      </c>
      <c r="V27" s="23">
        <v>15007</v>
      </c>
      <c r="W27" s="23">
        <v>14661</v>
      </c>
      <c r="X27" s="23">
        <v>14277</v>
      </c>
      <c r="Y27" s="23">
        <v>14073</v>
      </c>
      <c r="Z27" s="23">
        <v>14157</v>
      </c>
      <c r="AA27" s="23">
        <v>14150</v>
      </c>
      <c r="AB27" s="23">
        <v>13994</v>
      </c>
      <c r="AC27" s="23">
        <v>13980</v>
      </c>
      <c r="AD27" s="23">
        <v>14179</v>
      </c>
      <c r="AE27" s="23">
        <v>14687</v>
      </c>
      <c r="AF27" s="23">
        <v>15389</v>
      </c>
      <c r="AG27" s="23">
        <v>15651</v>
      </c>
      <c r="AH27" s="23">
        <v>15443</v>
      </c>
      <c r="AI27" s="23">
        <v>15090</v>
      </c>
      <c r="AJ27" s="23">
        <v>14688</v>
      </c>
      <c r="AK27" s="23">
        <v>14493</v>
      </c>
      <c r="AL27" s="2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</row>
    <row r="28" spans="1:71" x14ac:dyDescent="0.25">
      <c r="A28" s="62" t="s">
        <v>302</v>
      </c>
      <c r="B28" s="63" t="s">
        <v>396</v>
      </c>
      <c r="C28" s="23">
        <v>15409</v>
      </c>
      <c r="D28" s="23">
        <v>15512</v>
      </c>
      <c r="E28" s="23">
        <v>15498</v>
      </c>
      <c r="F28" s="23">
        <v>15557</v>
      </c>
      <c r="G28" s="23">
        <v>15607</v>
      </c>
      <c r="H28" s="23">
        <v>15771</v>
      </c>
      <c r="I28" s="23">
        <v>15887</v>
      </c>
      <c r="J28" s="23">
        <v>15833</v>
      </c>
      <c r="K28" s="23">
        <v>15809</v>
      </c>
      <c r="L28" s="23">
        <v>15616</v>
      </c>
      <c r="M28" s="23">
        <v>15661</v>
      </c>
      <c r="N28" s="23">
        <v>15648</v>
      </c>
      <c r="O28" s="23">
        <v>15594</v>
      </c>
      <c r="P28" s="23">
        <v>15683</v>
      </c>
      <c r="Q28" s="23">
        <v>15641</v>
      </c>
      <c r="R28" s="23">
        <v>15691</v>
      </c>
      <c r="S28" s="23">
        <v>15666</v>
      </c>
      <c r="T28" s="23">
        <v>15823</v>
      </c>
      <c r="U28" s="23">
        <v>15933</v>
      </c>
      <c r="V28" s="23">
        <v>15884</v>
      </c>
      <c r="W28" s="23">
        <v>15781</v>
      </c>
      <c r="X28" s="23">
        <v>15787</v>
      </c>
      <c r="Y28" s="23">
        <v>15806</v>
      </c>
      <c r="Z28" s="23">
        <v>15796</v>
      </c>
      <c r="AA28" s="23">
        <v>15762</v>
      </c>
      <c r="AB28" s="23">
        <v>15804</v>
      </c>
      <c r="AC28" s="23">
        <v>15835</v>
      </c>
      <c r="AD28" s="23">
        <v>15768</v>
      </c>
      <c r="AE28" s="23">
        <v>15770</v>
      </c>
      <c r="AF28" s="23">
        <v>15990</v>
      </c>
      <c r="AG28" s="23">
        <v>16163</v>
      </c>
      <c r="AH28" s="23">
        <v>16088</v>
      </c>
      <c r="AI28" s="23">
        <v>15989</v>
      </c>
      <c r="AJ28" s="23">
        <v>16005</v>
      </c>
      <c r="AK28" s="23">
        <v>16041</v>
      </c>
      <c r="AL28" s="2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</row>
    <row r="29" spans="1:71" x14ac:dyDescent="0.25">
      <c r="A29" s="62" t="s">
        <v>302</v>
      </c>
      <c r="B29" s="63" t="s">
        <v>315</v>
      </c>
      <c r="C29" s="23">
        <v>13903</v>
      </c>
      <c r="D29" s="23">
        <v>13957</v>
      </c>
      <c r="E29" s="23">
        <v>13952</v>
      </c>
      <c r="F29" s="23">
        <v>14056</v>
      </c>
      <c r="G29" s="23">
        <v>14126</v>
      </c>
      <c r="H29" s="23">
        <v>14255</v>
      </c>
      <c r="I29" s="23">
        <v>14377</v>
      </c>
      <c r="J29" s="23">
        <v>14311</v>
      </c>
      <c r="K29" s="23">
        <v>14268</v>
      </c>
      <c r="L29" s="23">
        <v>14181</v>
      </c>
      <c r="M29" s="23">
        <v>14196</v>
      </c>
      <c r="N29" s="23">
        <v>14099</v>
      </c>
      <c r="O29" s="23">
        <v>14026</v>
      </c>
      <c r="P29" s="23">
        <v>14101</v>
      </c>
      <c r="Q29" s="23">
        <v>14082</v>
      </c>
      <c r="R29" s="23">
        <v>14148</v>
      </c>
      <c r="S29" s="23">
        <v>14210</v>
      </c>
      <c r="T29" s="23">
        <v>14376</v>
      </c>
      <c r="U29" s="23">
        <v>14482</v>
      </c>
      <c r="V29" s="23">
        <v>14396</v>
      </c>
      <c r="W29" s="23">
        <v>14303</v>
      </c>
      <c r="X29" s="23">
        <v>14338</v>
      </c>
      <c r="Y29" s="23">
        <v>14299</v>
      </c>
      <c r="Z29" s="23">
        <v>14242</v>
      </c>
      <c r="AA29" s="23">
        <v>14146</v>
      </c>
      <c r="AB29" s="23">
        <v>14189</v>
      </c>
      <c r="AC29" s="23">
        <v>14216</v>
      </c>
      <c r="AD29" s="23">
        <v>14230</v>
      </c>
      <c r="AE29" s="23">
        <v>14304</v>
      </c>
      <c r="AF29" s="23">
        <v>14492</v>
      </c>
      <c r="AG29" s="23">
        <v>14667</v>
      </c>
      <c r="AH29" s="23">
        <v>14565</v>
      </c>
      <c r="AI29" s="23">
        <v>14502</v>
      </c>
      <c r="AJ29" s="23">
        <v>14553</v>
      </c>
      <c r="AK29" s="23">
        <v>14455</v>
      </c>
      <c r="AL29" s="2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</row>
    <row r="30" spans="1:71" x14ac:dyDescent="0.25">
      <c r="A30" s="62" t="s">
        <v>302</v>
      </c>
      <c r="B30" s="63" t="s">
        <v>316</v>
      </c>
      <c r="C30" s="23">
        <v>15036</v>
      </c>
      <c r="D30" s="23">
        <v>15089</v>
      </c>
      <c r="E30" s="23">
        <v>15122</v>
      </c>
      <c r="F30" s="23">
        <v>15195</v>
      </c>
      <c r="G30" s="23">
        <v>15265</v>
      </c>
      <c r="H30" s="23">
        <v>15342</v>
      </c>
      <c r="I30" s="23">
        <v>15501</v>
      </c>
      <c r="J30" s="23">
        <v>15419</v>
      </c>
      <c r="K30" s="23">
        <v>15321</v>
      </c>
      <c r="L30" s="23">
        <v>15282</v>
      </c>
      <c r="M30" s="23">
        <v>15302</v>
      </c>
      <c r="N30" s="23">
        <v>15255</v>
      </c>
      <c r="O30" s="23">
        <v>15161</v>
      </c>
      <c r="P30" s="23">
        <v>15282</v>
      </c>
      <c r="Q30" s="23">
        <v>15244</v>
      </c>
      <c r="R30" s="23">
        <v>15311</v>
      </c>
      <c r="S30" s="23">
        <v>15352</v>
      </c>
      <c r="T30" s="23">
        <v>15483</v>
      </c>
      <c r="U30" s="23">
        <v>15582</v>
      </c>
      <c r="V30" s="23">
        <v>15431</v>
      </c>
      <c r="W30" s="23">
        <v>15384</v>
      </c>
      <c r="X30" s="23">
        <v>15435</v>
      </c>
      <c r="Y30" s="23">
        <v>15411</v>
      </c>
      <c r="Z30" s="23">
        <v>15366</v>
      </c>
      <c r="AA30" s="23">
        <v>15319</v>
      </c>
      <c r="AB30" s="23">
        <v>15346</v>
      </c>
      <c r="AC30" s="23">
        <v>15361</v>
      </c>
      <c r="AD30" s="23">
        <v>15378</v>
      </c>
      <c r="AE30" s="23">
        <v>15485</v>
      </c>
      <c r="AF30" s="23">
        <v>15697</v>
      </c>
      <c r="AG30" s="23">
        <v>15867</v>
      </c>
      <c r="AH30" s="23">
        <v>15746</v>
      </c>
      <c r="AI30" s="23">
        <v>15675</v>
      </c>
      <c r="AJ30" s="23">
        <v>15758</v>
      </c>
      <c r="AK30" s="23">
        <v>15674</v>
      </c>
      <c r="AL30" s="2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</row>
    <row r="31" spans="1:71" x14ac:dyDescent="0.25">
      <c r="A31" s="62" t="s">
        <v>302</v>
      </c>
      <c r="B31" s="63" t="s">
        <v>132</v>
      </c>
      <c r="C31" s="23">
        <v>7159</v>
      </c>
      <c r="D31" s="23">
        <v>7008</v>
      </c>
      <c r="E31" s="23">
        <v>7111</v>
      </c>
      <c r="F31" s="23">
        <v>6992</v>
      </c>
      <c r="G31" s="23">
        <v>6924</v>
      </c>
      <c r="H31" s="23">
        <v>7028</v>
      </c>
      <c r="I31" s="23">
        <v>6805</v>
      </c>
      <c r="J31" s="23">
        <v>6682</v>
      </c>
      <c r="K31" s="23">
        <v>6722</v>
      </c>
      <c r="L31" s="23">
        <v>6845</v>
      </c>
      <c r="M31" s="23">
        <v>6861</v>
      </c>
      <c r="N31" s="23">
        <v>6959</v>
      </c>
      <c r="O31" s="23">
        <v>6873</v>
      </c>
      <c r="P31" s="23">
        <v>6829</v>
      </c>
      <c r="Q31" s="23">
        <v>6906</v>
      </c>
      <c r="R31" s="23">
        <v>6856</v>
      </c>
      <c r="S31" s="23">
        <v>6927</v>
      </c>
      <c r="T31" s="23">
        <v>6981</v>
      </c>
      <c r="U31" s="23">
        <v>6867</v>
      </c>
      <c r="V31" s="23">
        <v>6666</v>
      </c>
      <c r="W31" s="23">
        <v>6819</v>
      </c>
      <c r="X31" s="23">
        <v>6943</v>
      </c>
      <c r="Y31" s="23">
        <v>6921</v>
      </c>
      <c r="Z31" s="23">
        <v>7058</v>
      </c>
      <c r="AA31" s="23">
        <v>6914</v>
      </c>
      <c r="AB31" s="23">
        <v>6933</v>
      </c>
      <c r="AC31" s="23">
        <v>7015</v>
      </c>
      <c r="AD31" s="23">
        <v>7071</v>
      </c>
      <c r="AE31" s="23">
        <v>7105</v>
      </c>
      <c r="AF31" s="23">
        <v>7186</v>
      </c>
      <c r="AG31" s="23">
        <v>7126</v>
      </c>
      <c r="AH31" s="23">
        <v>6927</v>
      </c>
      <c r="AI31" s="23">
        <v>7053</v>
      </c>
      <c r="AJ31" s="23">
        <v>7214</v>
      </c>
      <c r="AK31" s="23">
        <v>7115</v>
      </c>
      <c r="AL31" s="2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</row>
    <row r="32" spans="1:71" x14ac:dyDescent="0.25">
      <c r="A32" s="62" t="s">
        <v>302</v>
      </c>
      <c r="B32" s="63" t="s">
        <v>136</v>
      </c>
      <c r="C32" s="23">
        <v>29445</v>
      </c>
      <c r="D32" s="23">
        <v>29549</v>
      </c>
      <c r="E32" s="23">
        <v>29505</v>
      </c>
      <c r="F32" s="23">
        <v>29319</v>
      </c>
      <c r="G32" s="23">
        <v>29271</v>
      </c>
      <c r="H32" s="23">
        <v>29494</v>
      </c>
      <c r="I32" s="23">
        <v>29762</v>
      </c>
      <c r="J32" s="23">
        <v>29590</v>
      </c>
      <c r="K32" s="23">
        <v>29451</v>
      </c>
      <c r="L32" s="23">
        <v>29274</v>
      </c>
      <c r="M32" s="23">
        <v>29485</v>
      </c>
      <c r="N32" s="23">
        <v>29614</v>
      </c>
      <c r="O32" s="23">
        <v>29687</v>
      </c>
      <c r="P32" s="23">
        <v>29795</v>
      </c>
      <c r="Q32" s="23">
        <v>29720</v>
      </c>
      <c r="R32" s="23">
        <v>29659</v>
      </c>
      <c r="S32" s="23">
        <v>29426</v>
      </c>
      <c r="T32" s="23">
        <v>29664</v>
      </c>
      <c r="U32" s="23">
        <v>29905</v>
      </c>
      <c r="V32" s="23">
        <v>29666</v>
      </c>
      <c r="W32" s="23">
        <v>29438</v>
      </c>
      <c r="X32" s="23">
        <v>29573</v>
      </c>
      <c r="Y32" s="23">
        <v>29611</v>
      </c>
      <c r="Z32" s="23">
        <v>29800</v>
      </c>
      <c r="AA32" s="23">
        <v>30081</v>
      </c>
      <c r="AB32" s="23">
        <v>30096</v>
      </c>
      <c r="AC32" s="23">
        <v>30136</v>
      </c>
      <c r="AD32" s="23">
        <v>29822</v>
      </c>
      <c r="AE32" s="23">
        <v>29656</v>
      </c>
      <c r="AF32" s="23">
        <v>30035</v>
      </c>
      <c r="AG32" s="23">
        <v>30390</v>
      </c>
      <c r="AH32" s="23">
        <v>30147</v>
      </c>
      <c r="AI32" s="23">
        <v>29938</v>
      </c>
      <c r="AJ32" s="23">
        <v>30046</v>
      </c>
      <c r="AK32" s="23">
        <v>30131</v>
      </c>
      <c r="AL32" s="2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</row>
    <row r="33" spans="1:71" x14ac:dyDescent="0.25">
      <c r="A33" s="62" t="s">
        <v>302</v>
      </c>
      <c r="B33" s="63" t="s">
        <v>114</v>
      </c>
      <c r="C33" s="23">
        <v>35573</v>
      </c>
      <c r="D33" s="23">
        <v>35718</v>
      </c>
      <c r="E33" s="23">
        <v>35600</v>
      </c>
      <c r="F33" s="23">
        <v>35818</v>
      </c>
      <c r="G33" s="23">
        <v>35761</v>
      </c>
      <c r="H33" s="23">
        <v>35509</v>
      </c>
      <c r="I33" s="23">
        <v>35567</v>
      </c>
      <c r="J33" s="23">
        <v>35306</v>
      </c>
      <c r="K33" s="23">
        <v>35750</v>
      </c>
      <c r="L33" s="23">
        <v>35813</v>
      </c>
      <c r="M33" s="23">
        <v>35798</v>
      </c>
      <c r="N33" s="23">
        <v>35763</v>
      </c>
      <c r="O33" s="23">
        <v>35505</v>
      </c>
      <c r="P33" s="23">
        <v>35902</v>
      </c>
      <c r="Q33" s="23">
        <v>35950</v>
      </c>
      <c r="R33" s="23">
        <v>35868</v>
      </c>
      <c r="S33" s="23">
        <v>35881</v>
      </c>
      <c r="T33" s="23">
        <v>35665</v>
      </c>
      <c r="U33" s="23">
        <v>35665</v>
      </c>
      <c r="V33" s="23">
        <v>35268</v>
      </c>
      <c r="W33" s="23">
        <v>35902</v>
      </c>
      <c r="X33" s="23">
        <v>36079</v>
      </c>
      <c r="Y33" s="23">
        <v>35816</v>
      </c>
      <c r="Z33" s="23">
        <v>35984</v>
      </c>
      <c r="AA33" s="23">
        <v>35674</v>
      </c>
      <c r="AB33" s="23">
        <v>36086</v>
      </c>
      <c r="AC33" s="23">
        <v>36118</v>
      </c>
      <c r="AD33" s="23">
        <v>36077</v>
      </c>
      <c r="AE33" s="23">
        <v>36309</v>
      </c>
      <c r="AF33" s="23">
        <v>36168</v>
      </c>
      <c r="AG33" s="23">
        <v>36382</v>
      </c>
      <c r="AH33" s="23">
        <v>36069</v>
      </c>
      <c r="AI33" s="23">
        <v>36645</v>
      </c>
      <c r="AJ33" s="23">
        <v>36909</v>
      </c>
      <c r="AK33" s="23">
        <v>36911</v>
      </c>
      <c r="AL33" s="2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</row>
    <row r="34" spans="1:71" x14ac:dyDescent="0.25">
      <c r="A34" s="62" t="s">
        <v>302</v>
      </c>
      <c r="B34" s="63" t="s">
        <v>94</v>
      </c>
      <c r="C34" s="23">
        <v>4856</v>
      </c>
      <c r="D34" s="23">
        <v>4787</v>
      </c>
      <c r="E34" s="23">
        <v>4744</v>
      </c>
      <c r="F34" s="23">
        <v>4609</v>
      </c>
      <c r="G34" s="23">
        <v>4523</v>
      </c>
      <c r="H34" s="23">
        <v>4565</v>
      </c>
      <c r="I34" s="23">
        <v>4508</v>
      </c>
      <c r="J34" s="23">
        <v>4443</v>
      </c>
      <c r="K34" s="23">
        <v>4468</v>
      </c>
      <c r="L34" s="23">
        <v>4499</v>
      </c>
      <c r="M34" s="23">
        <v>4579</v>
      </c>
      <c r="N34" s="23">
        <v>4602</v>
      </c>
      <c r="O34" s="23">
        <v>4630</v>
      </c>
      <c r="P34" s="23">
        <v>4590</v>
      </c>
      <c r="Q34" s="23">
        <v>4585</v>
      </c>
      <c r="R34" s="23">
        <v>4502</v>
      </c>
      <c r="S34" s="23">
        <v>4427</v>
      </c>
      <c r="T34" s="23">
        <v>4474</v>
      </c>
      <c r="U34" s="23">
        <v>4428</v>
      </c>
      <c r="V34" s="23">
        <v>4325</v>
      </c>
      <c r="W34" s="23">
        <v>4370</v>
      </c>
      <c r="X34" s="23">
        <v>4418</v>
      </c>
      <c r="Y34" s="23">
        <v>4420</v>
      </c>
      <c r="Z34" s="23">
        <v>4531</v>
      </c>
      <c r="AA34" s="23">
        <v>4670</v>
      </c>
      <c r="AB34" s="23">
        <v>4609</v>
      </c>
      <c r="AC34" s="23">
        <v>4578</v>
      </c>
      <c r="AD34" s="23">
        <v>4551</v>
      </c>
      <c r="AE34" s="23">
        <v>4483</v>
      </c>
      <c r="AF34" s="23">
        <v>4530</v>
      </c>
      <c r="AG34" s="23">
        <v>4522</v>
      </c>
      <c r="AH34" s="23">
        <v>4411</v>
      </c>
      <c r="AI34" s="23">
        <v>4449</v>
      </c>
      <c r="AJ34" s="23">
        <v>4528</v>
      </c>
      <c r="AK34" s="23">
        <v>4538</v>
      </c>
      <c r="AL34" s="2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</row>
    <row r="35" spans="1:71" x14ac:dyDescent="0.25">
      <c r="A35" s="62" t="s">
        <v>302</v>
      </c>
      <c r="B35" s="63" t="s">
        <v>109</v>
      </c>
      <c r="C35" s="23">
        <v>2977</v>
      </c>
      <c r="D35" s="23">
        <v>2937</v>
      </c>
      <c r="E35" s="23">
        <v>2921</v>
      </c>
      <c r="F35" s="23">
        <v>2906</v>
      </c>
      <c r="G35" s="23">
        <v>3017</v>
      </c>
      <c r="H35" s="23">
        <v>3304</v>
      </c>
      <c r="I35" s="23">
        <v>3448</v>
      </c>
      <c r="J35" s="23">
        <v>3444</v>
      </c>
      <c r="K35" s="23">
        <v>3316</v>
      </c>
      <c r="L35" s="23">
        <v>3091</v>
      </c>
      <c r="M35" s="23">
        <v>2962</v>
      </c>
      <c r="N35" s="23">
        <v>2964</v>
      </c>
      <c r="O35" s="23">
        <v>2852</v>
      </c>
      <c r="P35" s="23">
        <v>2852</v>
      </c>
      <c r="Q35" s="23">
        <v>2832</v>
      </c>
      <c r="R35" s="23">
        <v>2830</v>
      </c>
      <c r="S35" s="23">
        <v>2980</v>
      </c>
      <c r="T35" s="23">
        <v>3188</v>
      </c>
      <c r="U35" s="23">
        <v>3410</v>
      </c>
      <c r="V35" s="23">
        <v>3319</v>
      </c>
      <c r="W35" s="23">
        <v>3263</v>
      </c>
      <c r="X35" s="23">
        <v>3021</v>
      </c>
      <c r="Y35" s="23">
        <v>2869</v>
      </c>
      <c r="Z35" s="23">
        <v>2927</v>
      </c>
      <c r="AA35" s="23">
        <v>2883</v>
      </c>
      <c r="AB35" s="23">
        <v>2845</v>
      </c>
      <c r="AC35" s="23">
        <v>2839</v>
      </c>
      <c r="AD35" s="23">
        <v>2867</v>
      </c>
      <c r="AE35" s="23">
        <v>2999</v>
      </c>
      <c r="AF35" s="23">
        <v>3241</v>
      </c>
      <c r="AG35" s="23">
        <v>3470</v>
      </c>
      <c r="AH35" s="23">
        <v>3422</v>
      </c>
      <c r="AI35" s="23">
        <v>3322</v>
      </c>
      <c r="AJ35" s="23">
        <v>3130</v>
      </c>
      <c r="AK35" s="23">
        <v>2984</v>
      </c>
      <c r="AL35" s="2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</row>
    <row r="36" spans="1:71" x14ac:dyDescent="0.25">
      <c r="A36" s="62" t="s">
        <v>302</v>
      </c>
      <c r="B36" s="63" t="s">
        <v>317</v>
      </c>
      <c r="C36" s="23">
        <v>34844</v>
      </c>
      <c r="D36" s="23">
        <v>35055</v>
      </c>
      <c r="E36" s="23">
        <v>35092</v>
      </c>
      <c r="F36" s="23">
        <v>35175</v>
      </c>
      <c r="G36" s="23">
        <v>35277</v>
      </c>
      <c r="H36" s="23">
        <v>35598</v>
      </c>
      <c r="I36" s="23">
        <v>35919</v>
      </c>
      <c r="J36" s="23">
        <v>35774</v>
      </c>
      <c r="K36" s="23">
        <v>35640</v>
      </c>
      <c r="L36" s="23">
        <v>35296</v>
      </c>
      <c r="M36" s="23">
        <v>35454</v>
      </c>
      <c r="N36" s="23">
        <v>35346</v>
      </c>
      <c r="O36" s="23">
        <v>35316</v>
      </c>
      <c r="P36" s="23">
        <v>35514</v>
      </c>
      <c r="Q36" s="23">
        <v>35431</v>
      </c>
      <c r="R36" s="23">
        <v>35487</v>
      </c>
      <c r="S36" s="23">
        <v>35388</v>
      </c>
      <c r="T36" s="23">
        <v>35717</v>
      </c>
      <c r="U36" s="23">
        <v>35899</v>
      </c>
      <c r="V36" s="23">
        <v>35801</v>
      </c>
      <c r="W36" s="23">
        <v>35534</v>
      </c>
      <c r="X36" s="23">
        <v>35619</v>
      </c>
      <c r="Y36" s="23">
        <v>35680</v>
      </c>
      <c r="Z36" s="23">
        <v>35662</v>
      </c>
      <c r="AA36" s="23">
        <v>35689</v>
      </c>
      <c r="AB36" s="23">
        <v>35815</v>
      </c>
      <c r="AC36" s="23">
        <v>35874</v>
      </c>
      <c r="AD36" s="23">
        <v>35737</v>
      </c>
      <c r="AE36" s="23">
        <v>35686</v>
      </c>
      <c r="AF36" s="23">
        <v>36160</v>
      </c>
      <c r="AG36" s="23">
        <v>36448</v>
      </c>
      <c r="AH36" s="23">
        <v>36292</v>
      </c>
      <c r="AI36" s="23">
        <v>36106</v>
      </c>
      <c r="AJ36" s="23">
        <v>36178</v>
      </c>
      <c r="AK36" s="23">
        <v>36172</v>
      </c>
      <c r="AL36" s="2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</row>
    <row r="37" spans="1:71" x14ac:dyDescent="0.25">
      <c r="A37" s="62" t="s">
        <v>302</v>
      </c>
      <c r="B37" s="63" t="s">
        <v>318</v>
      </c>
      <c r="C37" s="23">
        <v>20203</v>
      </c>
      <c r="D37" s="23">
        <v>20349</v>
      </c>
      <c r="E37" s="23">
        <v>20327</v>
      </c>
      <c r="F37" s="23">
        <v>20384</v>
      </c>
      <c r="G37" s="23">
        <v>20463</v>
      </c>
      <c r="H37" s="23">
        <v>20611</v>
      </c>
      <c r="I37" s="23">
        <v>20739</v>
      </c>
      <c r="J37" s="23">
        <v>20642</v>
      </c>
      <c r="K37" s="23">
        <v>20599</v>
      </c>
      <c r="L37" s="23">
        <v>20397</v>
      </c>
      <c r="M37" s="23">
        <v>20497</v>
      </c>
      <c r="N37" s="23">
        <v>20442</v>
      </c>
      <c r="O37" s="23">
        <v>20432</v>
      </c>
      <c r="P37" s="23">
        <v>20548</v>
      </c>
      <c r="Q37" s="23">
        <v>20488</v>
      </c>
      <c r="R37" s="23">
        <v>20517</v>
      </c>
      <c r="S37" s="23">
        <v>20497</v>
      </c>
      <c r="T37" s="23">
        <v>20673</v>
      </c>
      <c r="U37" s="23">
        <v>20766</v>
      </c>
      <c r="V37" s="23">
        <v>20707</v>
      </c>
      <c r="W37" s="23">
        <v>20558</v>
      </c>
      <c r="X37" s="23">
        <v>20604</v>
      </c>
      <c r="Y37" s="23">
        <v>20630</v>
      </c>
      <c r="Z37" s="23">
        <v>20594</v>
      </c>
      <c r="AA37" s="23">
        <v>20615</v>
      </c>
      <c r="AB37" s="23">
        <v>20690</v>
      </c>
      <c r="AC37" s="23">
        <v>20723</v>
      </c>
      <c r="AD37" s="23">
        <v>20636</v>
      </c>
      <c r="AE37" s="23">
        <v>20661</v>
      </c>
      <c r="AF37" s="23">
        <v>20914</v>
      </c>
      <c r="AG37" s="23">
        <v>21052</v>
      </c>
      <c r="AH37" s="23">
        <v>20955</v>
      </c>
      <c r="AI37" s="23">
        <v>20883</v>
      </c>
      <c r="AJ37" s="23">
        <v>20936</v>
      </c>
      <c r="AK37" s="23">
        <v>20913</v>
      </c>
      <c r="AL37" s="2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</row>
    <row r="38" spans="1:71" x14ac:dyDescent="0.25">
      <c r="A38" s="62" t="s">
        <v>302</v>
      </c>
      <c r="B38" s="63" t="s">
        <v>145</v>
      </c>
      <c r="C38" s="23">
        <v>5624</v>
      </c>
      <c r="D38" s="23">
        <v>5498</v>
      </c>
      <c r="E38" s="23">
        <v>5594</v>
      </c>
      <c r="F38" s="23">
        <v>5597</v>
      </c>
      <c r="G38" s="23">
        <v>5774</v>
      </c>
      <c r="H38" s="23">
        <v>5858</v>
      </c>
      <c r="I38" s="23">
        <v>5705</v>
      </c>
      <c r="J38" s="23">
        <v>5583</v>
      </c>
      <c r="K38" s="23">
        <v>5623</v>
      </c>
      <c r="L38" s="23">
        <v>5863</v>
      </c>
      <c r="M38" s="23">
        <v>5918</v>
      </c>
      <c r="N38" s="23">
        <v>5943</v>
      </c>
      <c r="O38" s="23">
        <v>5686</v>
      </c>
      <c r="P38" s="23">
        <v>5724</v>
      </c>
      <c r="Q38" s="23">
        <v>5826</v>
      </c>
      <c r="R38" s="23">
        <v>5849</v>
      </c>
      <c r="S38" s="23">
        <v>5900</v>
      </c>
      <c r="T38" s="23">
        <v>5965</v>
      </c>
      <c r="U38" s="23">
        <v>5840</v>
      </c>
      <c r="V38" s="23">
        <v>5626</v>
      </c>
      <c r="W38" s="23">
        <v>5728</v>
      </c>
      <c r="X38" s="23">
        <v>5832</v>
      </c>
      <c r="Y38" s="23">
        <v>5919</v>
      </c>
      <c r="Z38" s="23">
        <v>6021</v>
      </c>
      <c r="AA38" s="23">
        <v>5839</v>
      </c>
      <c r="AB38" s="23">
        <v>5835</v>
      </c>
      <c r="AC38" s="23">
        <v>5929</v>
      </c>
      <c r="AD38" s="23">
        <v>6039</v>
      </c>
      <c r="AE38" s="23">
        <v>6178</v>
      </c>
      <c r="AF38" s="23">
        <v>6262</v>
      </c>
      <c r="AG38" s="23">
        <v>6203</v>
      </c>
      <c r="AH38" s="23">
        <v>5803</v>
      </c>
      <c r="AI38" s="23">
        <v>6012</v>
      </c>
      <c r="AJ38" s="23">
        <v>6122</v>
      </c>
      <c r="AK38" s="23">
        <v>6137</v>
      </c>
      <c r="AL38" s="2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</row>
    <row r="39" spans="1:71" x14ac:dyDescent="0.25">
      <c r="A39" s="62" t="s">
        <v>302</v>
      </c>
      <c r="B39" s="63" t="s">
        <v>123</v>
      </c>
      <c r="C39" s="23">
        <v>31525</v>
      </c>
      <c r="D39" s="23">
        <v>31549</v>
      </c>
      <c r="E39" s="23">
        <v>31434</v>
      </c>
      <c r="F39" s="23">
        <v>31569</v>
      </c>
      <c r="G39" s="23">
        <v>32231</v>
      </c>
      <c r="H39" s="23">
        <v>33582</v>
      </c>
      <c r="I39" s="23">
        <v>33225</v>
      </c>
      <c r="J39" s="23">
        <v>33066</v>
      </c>
      <c r="K39" s="23">
        <v>32569</v>
      </c>
      <c r="L39" s="23">
        <v>32030</v>
      </c>
      <c r="M39" s="23">
        <v>31857</v>
      </c>
      <c r="N39" s="23">
        <v>31831</v>
      </c>
      <c r="O39" s="23">
        <v>31510</v>
      </c>
      <c r="P39" s="23">
        <v>31522</v>
      </c>
      <c r="Q39" s="23">
        <v>31443</v>
      </c>
      <c r="R39" s="23">
        <v>31517</v>
      </c>
      <c r="S39" s="23">
        <v>32361</v>
      </c>
      <c r="T39" s="23">
        <v>33526</v>
      </c>
      <c r="U39" s="23">
        <v>33396</v>
      </c>
      <c r="V39" s="23">
        <v>32931</v>
      </c>
      <c r="W39" s="23">
        <v>32471</v>
      </c>
      <c r="X39" s="23">
        <v>32149</v>
      </c>
      <c r="Y39" s="23">
        <v>31885</v>
      </c>
      <c r="Z39" s="23">
        <v>32069</v>
      </c>
      <c r="AA39" s="23">
        <v>32095</v>
      </c>
      <c r="AB39" s="23">
        <v>32046</v>
      </c>
      <c r="AC39" s="23">
        <v>32034</v>
      </c>
      <c r="AD39" s="23">
        <v>32216</v>
      </c>
      <c r="AE39" s="23">
        <v>32951</v>
      </c>
      <c r="AF39" s="23">
        <v>33974</v>
      </c>
      <c r="AG39" s="23">
        <v>33877</v>
      </c>
      <c r="AH39" s="23">
        <v>33781</v>
      </c>
      <c r="AI39" s="23">
        <v>33398</v>
      </c>
      <c r="AJ39" s="23">
        <v>32954</v>
      </c>
      <c r="AK39" s="23">
        <v>32791</v>
      </c>
      <c r="AL39" s="2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</row>
    <row r="40" spans="1:71" x14ac:dyDescent="0.25">
      <c r="A40" s="62" t="s">
        <v>302</v>
      </c>
      <c r="B40" s="63" t="s">
        <v>176</v>
      </c>
      <c r="C40" s="23">
        <v>234381</v>
      </c>
      <c r="D40" s="23">
        <v>235892</v>
      </c>
      <c r="E40" s="23">
        <v>235992</v>
      </c>
      <c r="F40" s="23">
        <v>236825</v>
      </c>
      <c r="G40" s="23">
        <v>237466</v>
      </c>
      <c r="H40" s="23">
        <v>239594</v>
      </c>
      <c r="I40" s="23">
        <v>241639</v>
      </c>
      <c r="J40" s="23">
        <v>240800</v>
      </c>
      <c r="K40" s="23">
        <v>239914</v>
      </c>
      <c r="L40" s="23">
        <v>237667</v>
      </c>
      <c r="M40" s="23">
        <v>238561</v>
      </c>
      <c r="N40" s="23">
        <v>237964</v>
      </c>
      <c r="O40" s="23">
        <v>237693</v>
      </c>
      <c r="P40" s="23">
        <v>239042</v>
      </c>
      <c r="Q40" s="23">
        <v>238585</v>
      </c>
      <c r="R40" s="23">
        <v>238984</v>
      </c>
      <c r="S40" s="23">
        <v>238570</v>
      </c>
      <c r="T40" s="23">
        <v>240916</v>
      </c>
      <c r="U40" s="23">
        <v>242255</v>
      </c>
      <c r="V40" s="23">
        <v>241449</v>
      </c>
      <c r="W40" s="23">
        <v>239613</v>
      </c>
      <c r="X40" s="23">
        <v>240157</v>
      </c>
      <c r="Y40" s="23">
        <v>240550</v>
      </c>
      <c r="Z40" s="23">
        <v>240195</v>
      </c>
      <c r="AA40" s="23">
        <v>240569</v>
      </c>
      <c r="AB40" s="23">
        <v>241040</v>
      </c>
      <c r="AC40" s="23">
        <v>241462</v>
      </c>
      <c r="AD40" s="23">
        <v>240603</v>
      </c>
      <c r="AE40" s="23">
        <v>240659</v>
      </c>
      <c r="AF40" s="23">
        <v>243975</v>
      </c>
      <c r="AG40" s="23">
        <v>245858</v>
      </c>
      <c r="AH40" s="23">
        <v>244885</v>
      </c>
      <c r="AI40" s="23">
        <v>243627</v>
      </c>
      <c r="AJ40" s="23">
        <v>243894</v>
      </c>
      <c r="AK40" s="23">
        <v>243877</v>
      </c>
      <c r="AL40" s="2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</row>
    <row r="41" spans="1:71" x14ac:dyDescent="0.25">
      <c r="A41" s="62" t="s">
        <v>302</v>
      </c>
      <c r="B41" s="63" t="s">
        <v>163</v>
      </c>
      <c r="C41" s="23">
        <v>11712</v>
      </c>
      <c r="D41" s="23">
        <v>11634</v>
      </c>
      <c r="E41" s="23">
        <v>11647</v>
      </c>
      <c r="F41" s="23">
        <v>11644</v>
      </c>
      <c r="G41" s="23">
        <v>11639</v>
      </c>
      <c r="H41" s="23">
        <v>11839</v>
      </c>
      <c r="I41" s="23">
        <v>11925</v>
      </c>
      <c r="J41" s="23">
        <v>11806</v>
      </c>
      <c r="K41" s="23">
        <v>11565</v>
      </c>
      <c r="L41" s="23">
        <v>11684</v>
      </c>
      <c r="M41" s="23">
        <v>11618</v>
      </c>
      <c r="N41" s="23">
        <v>11686</v>
      </c>
      <c r="O41" s="23">
        <v>11695</v>
      </c>
      <c r="P41" s="23">
        <v>11750</v>
      </c>
      <c r="Q41" s="23">
        <v>11825</v>
      </c>
      <c r="R41" s="23">
        <v>11795</v>
      </c>
      <c r="S41" s="23">
        <v>11781</v>
      </c>
      <c r="T41" s="23">
        <v>11927</v>
      </c>
      <c r="U41" s="23">
        <v>12082</v>
      </c>
      <c r="V41" s="23">
        <v>11888</v>
      </c>
      <c r="W41" s="23">
        <v>11770</v>
      </c>
      <c r="X41" s="23">
        <v>11882</v>
      </c>
      <c r="Y41" s="23">
        <v>11740</v>
      </c>
      <c r="Z41" s="23">
        <v>11881</v>
      </c>
      <c r="AA41" s="23">
        <v>11946</v>
      </c>
      <c r="AB41" s="23">
        <v>11926</v>
      </c>
      <c r="AC41" s="23">
        <v>12047</v>
      </c>
      <c r="AD41" s="23">
        <v>12052</v>
      </c>
      <c r="AE41" s="23">
        <v>12036</v>
      </c>
      <c r="AF41" s="23">
        <v>12259</v>
      </c>
      <c r="AG41" s="23">
        <v>12448</v>
      </c>
      <c r="AH41" s="23">
        <v>12226</v>
      </c>
      <c r="AI41" s="23">
        <v>12048</v>
      </c>
      <c r="AJ41" s="23">
        <v>12249</v>
      </c>
      <c r="AK41" s="23">
        <v>12062</v>
      </c>
      <c r="AL41" s="2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</row>
    <row r="42" spans="1:71" x14ac:dyDescent="0.25">
      <c r="A42" s="62" t="s">
        <v>302</v>
      </c>
      <c r="B42" s="63" t="s">
        <v>115</v>
      </c>
      <c r="C42" s="23">
        <v>20313</v>
      </c>
      <c r="D42" s="23">
        <v>20278</v>
      </c>
      <c r="E42" s="23">
        <v>20299</v>
      </c>
      <c r="F42" s="23">
        <v>20346</v>
      </c>
      <c r="G42" s="23">
        <v>20624</v>
      </c>
      <c r="H42" s="23">
        <v>21082</v>
      </c>
      <c r="I42" s="23">
        <v>21232</v>
      </c>
      <c r="J42" s="23">
        <v>21013</v>
      </c>
      <c r="K42" s="23">
        <v>20455</v>
      </c>
      <c r="L42" s="23">
        <v>20288</v>
      </c>
      <c r="M42" s="23">
        <v>20217</v>
      </c>
      <c r="N42" s="23">
        <v>20222</v>
      </c>
      <c r="O42" s="23">
        <v>20057</v>
      </c>
      <c r="P42" s="23">
        <v>20090</v>
      </c>
      <c r="Q42" s="23">
        <v>20172</v>
      </c>
      <c r="R42" s="23">
        <v>20397</v>
      </c>
      <c r="S42" s="23">
        <v>20739</v>
      </c>
      <c r="T42" s="23">
        <v>21299</v>
      </c>
      <c r="U42" s="23">
        <v>21432</v>
      </c>
      <c r="V42" s="23">
        <v>21132</v>
      </c>
      <c r="W42" s="23">
        <v>20553</v>
      </c>
      <c r="X42" s="23">
        <v>20478</v>
      </c>
      <c r="Y42" s="23">
        <v>20357</v>
      </c>
      <c r="Z42" s="23">
        <v>20547</v>
      </c>
      <c r="AA42" s="23">
        <v>20454</v>
      </c>
      <c r="AB42" s="23">
        <v>20481</v>
      </c>
      <c r="AC42" s="23">
        <v>20549</v>
      </c>
      <c r="AD42" s="23">
        <v>20716</v>
      </c>
      <c r="AE42" s="23">
        <v>21066</v>
      </c>
      <c r="AF42" s="23">
        <v>21549</v>
      </c>
      <c r="AG42" s="23">
        <v>21851</v>
      </c>
      <c r="AH42" s="23">
        <v>21632</v>
      </c>
      <c r="AI42" s="23">
        <v>21118</v>
      </c>
      <c r="AJ42" s="23">
        <v>21033</v>
      </c>
      <c r="AK42" s="23">
        <v>20940</v>
      </c>
      <c r="AL42" s="2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</row>
    <row r="43" spans="1:71" x14ac:dyDescent="0.25">
      <c r="A43" s="62" t="s">
        <v>302</v>
      </c>
      <c r="B43" s="63" t="s">
        <v>319</v>
      </c>
      <c r="C43" s="23">
        <v>45126</v>
      </c>
      <c r="D43" s="23">
        <v>45770</v>
      </c>
      <c r="E43" s="23">
        <v>45597</v>
      </c>
      <c r="F43" s="23">
        <v>45936</v>
      </c>
      <c r="G43" s="23">
        <v>45962</v>
      </c>
      <c r="H43" s="23">
        <v>46176</v>
      </c>
      <c r="I43" s="23">
        <v>46321</v>
      </c>
      <c r="J43" s="23">
        <v>45963</v>
      </c>
      <c r="K43" s="23">
        <v>46555</v>
      </c>
      <c r="L43" s="23">
        <v>45976</v>
      </c>
      <c r="M43" s="23">
        <v>45809</v>
      </c>
      <c r="N43" s="23">
        <v>45426</v>
      </c>
      <c r="O43" s="23">
        <v>45095</v>
      </c>
      <c r="P43" s="23">
        <v>45838</v>
      </c>
      <c r="Q43" s="23">
        <v>45843</v>
      </c>
      <c r="R43" s="23">
        <v>46017</v>
      </c>
      <c r="S43" s="23">
        <v>45847</v>
      </c>
      <c r="T43" s="23">
        <v>45979</v>
      </c>
      <c r="U43" s="23">
        <v>45794</v>
      </c>
      <c r="V43" s="23">
        <v>45419</v>
      </c>
      <c r="W43" s="23">
        <v>45904</v>
      </c>
      <c r="X43" s="23">
        <v>45965</v>
      </c>
      <c r="Y43" s="23">
        <v>46040</v>
      </c>
      <c r="Z43" s="23">
        <v>45854</v>
      </c>
      <c r="AA43" s="23">
        <v>45672</v>
      </c>
      <c r="AB43" s="23">
        <v>46114</v>
      </c>
      <c r="AC43" s="23">
        <v>46088</v>
      </c>
      <c r="AD43" s="23">
        <v>46017</v>
      </c>
      <c r="AE43" s="23">
        <v>46019</v>
      </c>
      <c r="AF43" s="23">
        <v>46286</v>
      </c>
      <c r="AG43" s="23">
        <v>46641</v>
      </c>
      <c r="AH43" s="23">
        <v>46317</v>
      </c>
      <c r="AI43" s="23">
        <v>46755</v>
      </c>
      <c r="AJ43" s="23">
        <v>46886</v>
      </c>
      <c r="AK43" s="23">
        <v>46815</v>
      </c>
      <c r="AL43" s="2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</row>
    <row r="44" spans="1:71" x14ac:dyDescent="0.25">
      <c r="A44" s="62" t="s">
        <v>302</v>
      </c>
      <c r="B44" s="63" t="s">
        <v>320</v>
      </c>
      <c r="C44" s="23">
        <v>143120</v>
      </c>
      <c r="D44" s="23">
        <v>144461</v>
      </c>
      <c r="E44" s="23">
        <v>144013</v>
      </c>
      <c r="F44" s="23">
        <v>144362</v>
      </c>
      <c r="G44" s="23">
        <v>143468</v>
      </c>
      <c r="H44" s="23">
        <v>144175</v>
      </c>
      <c r="I44" s="23">
        <v>144503</v>
      </c>
      <c r="J44" s="23">
        <v>143422</v>
      </c>
      <c r="K44" s="23">
        <v>144652</v>
      </c>
      <c r="L44" s="23">
        <v>143247</v>
      </c>
      <c r="M44" s="23">
        <v>143582</v>
      </c>
      <c r="N44" s="23">
        <v>142719</v>
      </c>
      <c r="O44" s="23">
        <v>142002</v>
      </c>
      <c r="P44" s="23">
        <v>144301</v>
      </c>
      <c r="Q44" s="23">
        <v>143937</v>
      </c>
      <c r="R44" s="23">
        <v>144107</v>
      </c>
      <c r="S44" s="23">
        <v>142959</v>
      </c>
      <c r="T44" s="23">
        <v>143135</v>
      </c>
      <c r="U44" s="23">
        <v>142570</v>
      </c>
      <c r="V44" s="23">
        <v>140972</v>
      </c>
      <c r="W44" s="23">
        <v>142028</v>
      </c>
      <c r="X44" s="23">
        <v>142608</v>
      </c>
      <c r="Y44" s="23">
        <v>143339</v>
      </c>
      <c r="Z44" s="23">
        <v>143173</v>
      </c>
      <c r="AA44" s="23">
        <v>143352</v>
      </c>
      <c r="AB44" s="23">
        <v>144341</v>
      </c>
      <c r="AC44" s="23">
        <v>144208</v>
      </c>
      <c r="AD44" s="23">
        <v>143741</v>
      </c>
      <c r="AE44" s="23">
        <v>142881</v>
      </c>
      <c r="AF44" s="23">
        <v>143857</v>
      </c>
      <c r="AG44" s="23">
        <v>145174</v>
      </c>
      <c r="AH44" s="23">
        <v>143947</v>
      </c>
      <c r="AI44" s="23">
        <v>144395</v>
      </c>
      <c r="AJ44" s="23">
        <v>145204</v>
      </c>
      <c r="AK44" s="23">
        <v>145571</v>
      </c>
      <c r="AL44" s="2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</row>
    <row r="45" spans="1:71" x14ac:dyDescent="0.25">
      <c r="A45" s="62" t="s">
        <v>302</v>
      </c>
      <c r="B45" s="63" t="s">
        <v>321</v>
      </c>
      <c r="C45" s="23">
        <v>119536</v>
      </c>
      <c r="D45" s="23">
        <v>120568</v>
      </c>
      <c r="E45" s="23">
        <v>120301</v>
      </c>
      <c r="F45" s="23">
        <v>120732</v>
      </c>
      <c r="G45" s="23">
        <v>120029</v>
      </c>
      <c r="H45" s="23">
        <v>120414</v>
      </c>
      <c r="I45" s="23">
        <v>120766</v>
      </c>
      <c r="J45" s="23">
        <v>119867</v>
      </c>
      <c r="K45" s="23">
        <v>120885</v>
      </c>
      <c r="L45" s="23">
        <v>119648</v>
      </c>
      <c r="M45" s="23">
        <v>120128</v>
      </c>
      <c r="N45" s="23">
        <v>119518</v>
      </c>
      <c r="O45" s="23">
        <v>118778</v>
      </c>
      <c r="P45" s="23">
        <v>120536</v>
      </c>
      <c r="Q45" s="23">
        <v>120402</v>
      </c>
      <c r="R45" s="23">
        <v>120593</v>
      </c>
      <c r="S45" s="23">
        <v>119575</v>
      </c>
      <c r="T45" s="23">
        <v>119695</v>
      </c>
      <c r="U45" s="23">
        <v>119238</v>
      </c>
      <c r="V45" s="23">
        <v>117971</v>
      </c>
      <c r="W45" s="23">
        <v>118903</v>
      </c>
      <c r="X45" s="23">
        <v>119368</v>
      </c>
      <c r="Y45" s="23">
        <v>120130</v>
      </c>
      <c r="Z45" s="23">
        <v>120162</v>
      </c>
      <c r="AA45" s="23">
        <v>120320</v>
      </c>
      <c r="AB45" s="23">
        <v>121021</v>
      </c>
      <c r="AC45" s="23">
        <v>121005</v>
      </c>
      <c r="AD45" s="23">
        <v>120691</v>
      </c>
      <c r="AE45" s="23">
        <v>120067</v>
      </c>
      <c r="AF45" s="23">
        <v>120711</v>
      </c>
      <c r="AG45" s="23">
        <v>121825</v>
      </c>
      <c r="AH45" s="23">
        <v>120758</v>
      </c>
      <c r="AI45" s="23">
        <v>121380</v>
      </c>
      <c r="AJ45" s="23">
        <v>122084</v>
      </c>
      <c r="AK45" s="23">
        <v>122539</v>
      </c>
      <c r="AL45" s="2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</row>
    <row r="46" spans="1:71" x14ac:dyDescent="0.25">
      <c r="A46" s="62" t="s">
        <v>302</v>
      </c>
      <c r="B46" s="63" t="s">
        <v>322</v>
      </c>
      <c r="C46" s="23">
        <v>38985</v>
      </c>
      <c r="D46" s="23">
        <v>39251</v>
      </c>
      <c r="E46" s="23">
        <v>39289</v>
      </c>
      <c r="F46" s="23">
        <v>39531</v>
      </c>
      <c r="G46" s="23">
        <v>39696</v>
      </c>
      <c r="H46" s="23">
        <v>40071</v>
      </c>
      <c r="I46" s="23">
        <v>40432</v>
      </c>
      <c r="J46" s="23">
        <v>40226</v>
      </c>
      <c r="K46" s="23">
        <v>40106</v>
      </c>
      <c r="L46" s="23">
        <v>39754</v>
      </c>
      <c r="M46" s="23">
        <v>39826</v>
      </c>
      <c r="N46" s="23">
        <v>39650</v>
      </c>
      <c r="O46" s="23">
        <v>39512</v>
      </c>
      <c r="P46" s="23">
        <v>39796</v>
      </c>
      <c r="Q46" s="23">
        <v>39727</v>
      </c>
      <c r="R46" s="23">
        <v>39854</v>
      </c>
      <c r="S46" s="23">
        <v>39900</v>
      </c>
      <c r="T46" s="23">
        <v>40330</v>
      </c>
      <c r="U46" s="23">
        <v>40540</v>
      </c>
      <c r="V46" s="23">
        <v>40425</v>
      </c>
      <c r="W46" s="23">
        <v>40100</v>
      </c>
      <c r="X46" s="23">
        <v>40183</v>
      </c>
      <c r="Y46" s="23">
        <v>40227</v>
      </c>
      <c r="Z46" s="23">
        <v>40069</v>
      </c>
      <c r="AA46" s="23">
        <v>39976</v>
      </c>
      <c r="AB46" s="23">
        <v>40079</v>
      </c>
      <c r="AC46" s="23">
        <v>40189</v>
      </c>
      <c r="AD46" s="23">
        <v>40120</v>
      </c>
      <c r="AE46" s="23">
        <v>40225</v>
      </c>
      <c r="AF46" s="23">
        <v>40815</v>
      </c>
      <c r="AG46" s="23">
        <v>41136</v>
      </c>
      <c r="AH46" s="23">
        <v>40915</v>
      </c>
      <c r="AI46" s="23">
        <v>40758</v>
      </c>
      <c r="AJ46" s="23">
        <v>40781</v>
      </c>
      <c r="AK46" s="23">
        <v>40767</v>
      </c>
      <c r="AL46" s="2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</row>
    <row r="47" spans="1:71" x14ac:dyDescent="0.25">
      <c r="A47" s="62" t="s">
        <v>302</v>
      </c>
      <c r="B47" s="63" t="s">
        <v>323</v>
      </c>
      <c r="C47" s="23">
        <v>35564</v>
      </c>
      <c r="D47" s="23">
        <v>35859</v>
      </c>
      <c r="E47" s="23">
        <v>35842</v>
      </c>
      <c r="F47" s="23">
        <v>36119</v>
      </c>
      <c r="G47" s="23">
        <v>36322</v>
      </c>
      <c r="H47" s="23">
        <v>36719</v>
      </c>
      <c r="I47" s="23">
        <v>37106</v>
      </c>
      <c r="J47" s="23">
        <v>37008</v>
      </c>
      <c r="K47" s="23">
        <v>36841</v>
      </c>
      <c r="L47" s="23">
        <v>36466</v>
      </c>
      <c r="M47" s="23">
        <v>36587</v>
      </c>
      <c r="N47" s="23">
        <v>36412</v>
      </c>
      <c r="O47" s="23">
        <v>36248</v>
      </c>
      <c r="P47" s="23">
        <v>36443</v>
      </c>
      <c r="Q47" s="23">
        <v>36316</v>
      </c>
      <c r="R47" s="23">
        <v>36498</v>
      </c>
      <c r="S47" s="23">
        <v>36535</v>
      </c>
      <c r="T47" s="23">
        <v>36912</v>
      </c>
      <c r="U47" s="23">
        <v>37177</v>
      </c>
      <c r="V47" s="23">
        <v>37064</v>
      </c>
      <c r="W47" s="23">
        <v>36796</v>
      </c>
      <c r="X47" s="23">
        <v>36838</v>
      </c>
      <c r="Y47" s="23">
        <v>36837</v>
      </c>
      <c r="Z47" s="23">
        <v>36684</v>
      </c>
      <c r="AA47" s="23">
        <v>36554</v>
      </c>
      <c r="AB47" s="23">
        <v>36697</v>
      </c>
      <c r="AC47" s="23">
        <v>36742</v>
      </c>
      <c r="AD47" s="23">
        <v>36707</v>
      </c>
      <c r="AE47" s="23">
        <v>36819</v>
      </c>
      <c r="AF47" s="23">
        <v>37356</v>
      </c>
      <c r="AG47" s="23">
        <v>37711</v>
      </c>
      <c r="AH47" s="23">
        <v>37565</v>
      </c>
      <c r="AI47" s="23">
        <v>37375</v>
      </c>
      <c r="AJ47" s="23">
        <v>37367</v>
      </c>
      <c r="AK47" s="23">
        <v>37341</v>
      </c>
      <c r="AL47" s="2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</row>
    <row r="48" spans="1:71" x14ac:dyDescent="0.25">
      <c r="A48" s="62" t="s">
        <v>302</v>
      </c>
      <c r="B48" s="63" t="s">
        <v>324</v>
      </c>
      <c r="C48" s="23">
        <v>25271</v>
      </c>
      <c r="D48" s="23">
        <v>25462</v>
      </c>
      <c r="E48" s="23">
        <v>25458</v>
      </c>
      <c r="F48" s="23">
        <v>25615</v>
      </c>
      <c r="G48" s="23">
        <v>25787</v>
      </c>
      <c r="H48" s="23">
        <v>26019</v>
      </c>
      <c r="I48" s="23">
        <v>26296</v>
      </c>
      <c r="J48" s="23">
        <v>26176</v>
      </c>
      <c r="K48" s="23">
        <v>26094</v>
      </c>
      <c r="L48" s="23">
        <v>25818</v>
      </c>
      <c r="M48" s="23">
        <v>25897</v>
      </c>
      <c r="N48" s="23">
        <v>25773</v>
      </c>
      <c r="O48" s="23">
        <v>25653</v>
      </c>
      <c r="P48" s="23">
        <v>25798</v>
      </c>
      <c r="Q48" s="23">
        <v>25739</v>
      </c>
      <c r="R48" s="23">
        <v>25839</v>
      </c>
      <c r="S48" s="23">
        <v>25884</v>
      </c>
      <c r="T48" s="23">
        <v>26167</v>
      </c>
      <c r="U48" s="23">
        <v>26340</v>
      </c>
      <c r="V48" s="23">
        <v>26267</v>
      </c>
      <c r="W48" s="23">
        <v>26069</v>
      </c>
      <c r="X48" s="23">
        <v>26108</v>
      </c>
      <c r="Y48" s="23">
        <v>26111</v>
      </c>
      <c r="Z48" s="23">
        <v>26043</v>
      </c>
      <c r="AA48" s="23">
        <v>25929</v>
      </c>
      <c r="AB48" s="23">
        <v>26021</v>
      </c>
      <c r="AC48" s="23">
        <v>26053</v>
      </c>
      <c r="AD48" s="23">
        <v>26013</v>
      </c>
      <c r="AE48" s="23">
        <v>26121</v>
      </c>
      <c r="AF48" s="23">
        <v>26537</v>
      </c>
      <c r="AG48" s="23">
        <v>26808</v>
      </c>
      <c r="AH48" s="23">
        <v>26665</v>
      </c>
      <c r="AI48" s="23">
        <v>26468</v>
      </c>
      <c r="AJ48" s="23">
        <v>26458</v>
      </c>
      <c r="AK48" s="23">
        <v>26460</v>
      </c>
      <c r="AL48" s="2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</row>
    <row r="49" spans="1:71" x14ac:dyDescent="0.25">
      <c r="A49" s="62" t="s">
        <v>302</v>
      </c>
      <c r="B49" s="63" t="s">
        <v>325</v>
      </c>
      <c r="C49" s="23">
        <v>10508</v>
      </c>
      <c r="D49" s="23">
        <v>10409</v>
      </c>
      <c r="E49" s="23">
        <v>10470</v>
      </c>
      <c r="F49" s="23">
        <v>10490</v>
      </c>
      <c r="G49" s="23">
        <v>10463</v>
      </c>
      <c r="H49" s="23">
        <v>10574</v>
      </c>
      <c r="I49" s="23">
        <v>10420</v>
      </c>
      <c r="J49" s="23">
        <v>10375</v>
      </c>
      <c r="K49" s="23">
        <v>10080</v>
      </c>
      <c r="L49" s="23">
        <v>10375</v>
      </c>
      <c r="M49" s="23">
        <v>10341</v>
      </c>
      <c r="N49" s="23">
        <v>10410</v>
      </c>
      <c r="O49" s="23">
        <v>10233</v>
      </c>
      <c r="P49" s="23">
        <v>10195</v>
      </c>
      <c r="Q49" s="23">
        <v>10217</v>
      </c>
      <c r="R49" s="23">
        <v>10259</v>
      </c>
      <c r="S49" s="23">
        <v>10439</v>
      </c>
      <c r="T49" s="23">
        <v>10561</v>
      </c>
      <c r="U49" s="23">
        <v>10615</v>
      </c>
      <c r="V49" s="23">
        <v>10248</v>
      </c>
      <c r="W49" s="23">
        <v>10065</v>
      </c>
      <c r="X49" s="23">
        <v>10282</v>
      </c>
      <c r="Y49" s="23">
        <v>10191</v>
      </c>
      <c r="Z49" s="23">
        <v>10336</v>
      </c>
      <c r="AA49" s="23">
        <v>10146</v>
      </c>
      <c r="AB49" s="23">
        <v>10139</v>
      </c>
      <c r="AC49" s="23">
        <v>10160</v>
      </c>
      <c r="AD49" s="23">
        <v>10356</v>
      </c>
      <c r="AE49" s="23">
        <v>10561</v>
      </c>
      <c r="AF49" s="23">
        <v>10733</v>
      </c>
      <c r="AG49" s="23">
        <v>10973</v>
      </c>
      <c r="AH49" s="23">
        <v>10539</v>
      </c>
      <c r="AI49" s="23">
        <v>10311</v>
      </c>
      <c r="AJ49" s="23">
        <v>10563</v>
      </c>
      <c r="AK49" s="23">
        <v>10387</v>
      </c>
      <c r="AL49" s="2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</row>
    <row r="50" spans="1:71" x14ac:dyDescent="0.25">
      <c r="A50" s="62" t="s">
        <v>302</v>
      </c>
      <c r="B50" s="63" t="s">
        <v>403</v>
      </c>
      <c r="C50" s="23">
        <v>137042</v>
      </c>
      <c r="D50" s="23">
        <v>137941</v>
      </c>
      <c r="E50" s="23">
        <v>137108</v>
      </c>
      <c r="F50" s="23">
        <v>137619</v>
      </c>
      <c r="G50" s="23">
        <v>138201</v>
      </c>
      <c r="H50" s="23">
        <v>138148</v>
      </c>
      <c r="I50" s="23">
        <v>139318</v>
      </c>
      <c r="J50" s="23">
        <v>138591</v>
      </c>
      <c r="K50" s="23">
        <v>136984</v>
      </c>
      <c r="L50" s="23">
        <v>136538</v>
      </c>
      <c r="M50" s="23">
        <v>136361</v>
      </c>
      <c r="N50" s="23">
        <v>136112</v>
      </c>
      <c r="O50" s="23">
        <v>136136</v>
      </c>
      <c r="P50" s="23">
        <v>137459</v>
      </c>
      <c r="Q50" s="23">
        <v>137189</v>
      </c>
      <c r="R50" s="23">
        <v>137065</v>
      </c>
      <c r="S50" s="23">
        <v>137253</v>
      </c>
      <c r="T50" s="23">
        <v>137432</v>
      </c>
      <c r="U50" s="23">
        <v>138045</v>
      </c>
      <c r="V50" s="23">
        <v>137550</v>
      </c>
      <c r="W50" s="23">
        <v>136031</v>
      </c>
      <c r="X50" s="23">
        <v>136045</v>
      </c>
      <c r="Y50" s="23">
        <v>135217</v>
      </c>
      <c r="Z50" s="23">
        <v>135388</v>
      </c>
      <c r="AA50" s="23">
        <v>135046</v>
      </c>
      <c r="AB50" s="23">
        <v>137395</v>
      </c>
      <c r="AC50" s="23">
        <v>137323</v>
      </c>
      <c r="AD50" s="23">
        <v>137187</v>
      </c>
      <c r="AE50" s="23">
        <v>137769</v>
      </c>
      <c r="AF50" s="23">
        <v>138143</v>
      </c>
      <c r="AG50" s="23">
        <v>139312</v>
      </c>
      <c r="AH50" s="23">
        <v>138503</v>
      </c>
      <c r="AI50" s="23">
        <v>137669</v>
      </c>
      <c r="AJ50" s="23">
        <v>138130</v>
      </c>
      <c r="AK50" s="23">
        <v>138588</v>
      </c>
      <c r="AL50" s="2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</row>
    <row r="51" spans="1:71" x14ac:dyDescent="0.25">
      <c r="A51" s="62" t="s">
        <v>302</v>
      </c>
      <c r="B51" s="63" t="s">
        <v>326</v>
      </c>
      <c r="C51" s="23">
        <v>35573</v>
      </c>
      <c r="D51" s="23">
        <v>35718</v>
      </c>
      <c r="E51" s="23">
        <v>35600</v>
      </c>
      <c r="F51" s="23">
        <v>35818</v>
      </c>
      <c r="G51" s="23">
        <v>35761</v>
      </c>
      <c r="H51" s="23">
        <v>35509</v>
      </c>
      <c r="I51" s="23">
        <v>35567</v>
      </c>
      <c r="J51" s="23">
        <v>35306</v>
      </c>
      <c r="K51" s="23">
        <v>35750</v>
      </c>
      <c r="L51" s="23">
        <v>35813</v>
      </c>
      <c r="M51" s="23">
        <v>35798</v>
      </c>
      <c r="N51" s="23">
        <v>35763</v>
      </c>
      <c r="O51" s="23">
        <v>35505</v>
      </c>
      <c r="P51" s="23">
        <v>35902</v>
      </c>
      <c r="Q51" s="23">
        <v>35950</v>
      </c>
      <c r="R51" s="23">
        <v>35868</v>
      </c>
      <c r="S51" s="23">
        <v>35881</v>
      </c>
      <c r="T51" s="23">
        <v>35665</v>
      </c>
      <c r="U51" s="23">
        <v>35665</v>
      </c>
      <c r="V51" s="23">
        <v>35268</v>
      </c>
      <c r="W51" s="23">
        <v>35902</v>
      </c>
      <c r="X51" s="23">
        <v>36079</v>
      </c>
      <c r="Y51" s="23">
        <v>35816</v>
      </c>
      <c r="Z51" s="23">
        <v>35984</v>
      </c>
      <c r="AA51" s="23">
        <v>35674</v>
      </c>
      <c r="AB51" s="23">
        <v>36086</v>
      </c>
      <c r="AC51" s="23">
        <v>36118</v>
      </c>
      <c r="AD51" s="23">
        <v>36077</v>
      </c>
      <c r="AE51" s="23">
        <v>36309</v>
      </c>
      <c r="AF51" s="23">
        <v>36168</v>
      </c>
      <c r="AG51" s="23">
        <v>36382</v>
      </c>
      <c r="AH51" s="23">
        <v>36069</v>
      </c>
      <c r="AI51" s="23">
        <v>36645</v>
      </c>
      <c r="AJ51" s="23">
        <v>36909</v>
      </c>
      <c r="AK51" s="23">
        <v>36911</v>
      </c>
      <c r="AL51" s="2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</row>
    <row r="52" spans="1:71" x14ac:dyDescent="0.25">
      <c r="A52" s="62" t="s">
        <v>302</v>
      </c>
      <c r="B52" s="63" t="s">
        <v>156</v>
      </c>
      <c r="C52" s="23">
        <v>7272</v>
      </c>
      <c r="D52" s="23">
        <v>7116</v>
      </c>
      <c r="E52" s="23">
        <v>7130</v>
      </c>
      <c r="F52" s="23">
        <v>7080</v>
      </c>
      <c r="G52" s="23">
        <v>7070</v>
      </c>
      <c r="H52" s="23">
        <v>7258</v>
      </c>
      <c r="I52" s="23">
        <v>7173</v>
      </c>
      <c r="J52" s="23">
        <v>7171</v>
      </c>
      <c r="K52" s="23">
        <v>7077</v>
      </c>
      <c r="L52" s="23">
        <v>7255</v>
      </c>
      <c r="M52" s="23">
        <v>7013</v>
      </c>
      <c r="N52" s="23">
        <v>7043</v>
      </c>
      <c r="O52" s="23">
        <v>6901</v>
      </c>
      <c r="P52" s="23">
        <v>6889</v>
      </c>
      <c r="Q52" s="23">
        <v>6908</v>
      </c>
      <c r="R52" s="23">
        <v>6912</v>
      </c>
      <c r="S52" s="23">
        <v>6993</v>
      </c>
      <c r="T52" s="23">
        <v>7186</v>
      </c>
      <c r="U52" s="23">
        <v>7144</v>
      </c>
      <c r="V52" s="23">
        <v>7021</v>
      </c>
      <c r="W52" s="23">
        <v>7051</v>
      </c>
      <c r="X52" s="23">
        <v>7134</v>
      </c>
      <c r="Y52" s="23">
        <v>6897</v>
      </c>
      <c r="Z52" s="23">
        <v>7029</v>
      </c>
      <c r="AA52" s="23">
        <v>6872</v>
      </c>
      <c r="AB52" s="23">
        <v>6784</v>
      </c>
      <c r="AC52" s="23">
        <v>6829</v>
      </c>
      <c r="AD52" s="23">
        <v>6966</v>
      </c>
      <c r="AE52" s="23">
        <v>7085</v>
      </c>
      <c r="AF52" s="23">
        <v>7285</v>
      </c>
      <c r="AG52" s="23">
        <v>7313</v>
      </c>
      <c r="AH52" s="23">
        <v>7172</v>
      </c>
      <c r="AI52" s="23">
        <v>7179</v>
      </c>
      <c r="AJ52" s="23">
        <v>7358</v>
      </c>
      <c r="AK52" s="23">
        <v>7076</v>
      </c>
      <c r="AL52" s="2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</row>
    <row r="53" spans="1:71" x14ac:dyDescent="0.25">
      <c r="A53" s="62" t="s">
        <v>302</v>
      </c>
      <c r="B53" s="63" t="s">
        <v>327</v>
      </c>
      <c r="C53" s="23">
        <v>36361</v>
      </c>
      <c r="D53" s="23">
        <v>36491</v>
      </c>
      <c r="E53" s="23">
        <v>36586</v>
      </c>
      <c r="F53" s="23">
        <v>36347</v>
      </c>
      <c r="G53" s="23">
        <v>36443</v>
      </c>
      <c r="H53" s="23">
        <v>37039</v>
      </c>
      <c r="I53" s="23">
        <v>36504</v>
      </c>
      <c r="J53" s="23">
        <v>36582</v>
      </c>
      <c r="K53" s="23">
        <v>36759</v>
      </c>
      <c r="L53" s="23">
        <v>36433</v>
      </c>
      <c r="M53" s="23">
        <v>36408</v>
      </c>
      <c r="N53" s="23">
        <v>36420</v>
      </c>
      <c r="O53" s="23">
        <v>36423</v>
      </c>
      <c r="P53" s="23">
        <v>36779</v>
      </c>
      <c r="Q53" s="23">
        <v>36871</v>
      </c>
      <c r="R53" s="23">
        <v>36877</v>
      </c>
      <c r="S53" s="23">
        <v>36941</v>
      </c>
      <c r="T53" s="23">
        <v>37478</v>
      </c>
      <c r="U53" s="23">
        <v>36940</v>
      </c>
      <c r="V53" s="23">
        <v>36531</v>
      </c>
      <c r="W53" s="23">
        <v>36817</v>
      </c>
      <c r="X53" s="23">
        <v>36793</v>
      </c>
      <c r="Y53" s="23">
        <v>36781</v>
      </c>
      <c r="Z53" s="23">
        <v>36986</v>
      </c>
      <c r="AA53" s="23">
        <v>36992</v>
      </c>
      <c r="AB53" s="23">
        <v>37227</v>
      </c>
      <c r="AC53" s="23">
        <v>37322</v>
      </c>
      <c r="AD53" s="23">
        <v>37336</v>
      </c>
      <c r="AE53" s="23">
        <v>37435</v>
      </c>
      <c r="AF53" s="23">
        <v>38014</v>
      </c>
      <c r="AG53" s="23">
        <v>37703</v>
      </c>
      <c r="AH53" s="23">
        <v>37439</v>
      </c>
      <c r="AI53" s="23">
        <v>37803</v>
      </c>
      <c r="AJ53" s="23">
        <v>37774</v>
      </c>
      <c r="AK53" s="23">
        <v>37746</v>
      </c>
      <c r="AL53" s="2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</row>
    <row r="54" spans="1:71" x14ac:dyDescent="0.25">
      <c r="A54" s="62" t="s">
        <v>302</v>
      </c>
      <c r="B54" s="63" t="s">
        <v>328</v>
      </c>
      <c r="C54" s="23">
        <v>31370</v>
      </c>
      <c r="D54" s="23">
        <v>31191</v>
      </c>
      <c r="E54" s="23">
        <v>31436</v>
      </c>
      <c r="F54" s="23">
        <v>31367</v>
      </c>
      <c r="G54" s="23">
        <v>31834</v>
      </c>
      <c r="H54" s="23">
        <v>32552</v>
      </c>
      <c r="I54" s="23">
        <v>32346</v>
      </c>
      <c r="J54" s="23">
        <v>31731</v>
      </c>
      <c r="K54" s="23">
        <v>31204</v>
      </c>
      <c r="L54" s="23">
        <v>31164</v>
      </c>
      <c r="M54" s="23">
        <v>31037</v>
      </c>
      <c r="N54" s="23">
        <v>31209</v>
      </c>
      <c r="O54" s="23">
        <v>30564</v>
      </c>
      <c r="P54" s="23">
        <v>30702</v>
      </c>
      <c r="Q54" s="23">
        <v>30749</v>
      </c>
      <c r="R54" s="23">
        <v>31089</v>
      </c>
      <c r="S54" s="23">
        <v>31934</v>
      </c>
      <c r="T54" s="23">
        <v>32591</v>
      </c>
      <c r="U54" s="23">
        <v>32720</v>
      </c>
      <c r="V54" s="23">
        <v>31640</v>
      </c>
      <c r="W54" s="23">
        <v>31255</v>
      </c>
      <c r="X54" s="23">
        <v>31319</v>
      </c>
      <c r="Y54" s="23">
        <v>31066</v>
      </c>
      <c r="Z54" s="23">
        <v>31661</v>
      </c>
      <c r="AA54" s="23">
        <v>31142</v>
      </c>
      <c r="AB54" s="23">
        <v>31079</v>
      </c>
      <c r="AC54" s="23">
        <v>31257</v>
      </c>
      <c r="AD54" s="23">
        <v>31666</v>
      </c>
      <c r="AE54" s="23">
        <v>32498</v>
      </c>
      <c r="AF54" s="23">
        <v>33145</v>
      </c>
      <c r="AG54" s="23">
        <v>33664</v>
      </c>
      <c r="AH54" s="23">
        <v>32606</v>
      </c>
      <c r="AI54" s="23">
        <v>32136</v>
      </c>
      <c r="AJ54" s="23">
        <v>32172</v>
      </c>
      <c r="AK54" s="23">
        <v>31846</v>
      </c>
      <c r="AL54" s="2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</row>
    <row r="55" spans="1:71" x14ac:dyDescent="0.25">
      <c r="A55" s="62" t="s">
        <v>302</v>
      </c>
      <c r="B55" s="63" t="s">
        <v>164</v>
      </c>
      <c r="C55" s="23">
        <v>11592</v>
      </c>
      <c r="D55" s="23">
        <v>11372</v>
      </c>
      <c r="E55" s="23">
        <v>11403</v>
      </c>
      <c r="F55" s="23">
        <v>11376</v>
      </c>
      <c r="G55" s="23">
        <v>11343</v>
      </c>
      <c r="H55" s="23">
        <v>11471</v>
      </c>
      <c r="I55" s="23">
        <v>11550</v>
      </c>
      <c r="J55" s="23">
        <v>11373</v>
      </c>
      <c r="K55" s="23">
        <v>11149</v>
      </c>
      <c r="L55" s="23">
        <v>11477</v>
      </c>
      <c r="M55" s="23">
        <v>11413</v>
      </c>
      <c r="N55" s="23">
        <v>11438</v>
      </c>
      <c r="O55" s="23">
        <v>11429</v>
      </c>
      <c r="P55" s="23">
        <v>11470</v>
      </c>
      <c r="Q55" s="23">
        <v>11519</v>
      </c>
      <c r="R55" s="23">
        <v>11503</v>
      </c>
      <c r="S55" s="23">
        <v>11549</v>
      </c>
      <c r="T55" s="23">
        <v>11624</v>
      </c>
      <c r="U55" s="23">
        <v>11812</v>
      </c>
      <c r="V55" s="23">
        <v>11454</v>
      </c>
      <c r="W55" s="23">
        <v>11400</v>
      </c>
      <c r="X55" s="23">
        <v>11610</v>
      </c>
      <c r="Y55" s="23">
        <v>11423</v>
      </c>
      <c r="Z55" s="23">
        <v>11621</v>
      </c>
      <c r="AA55" s="23">
        <v>11588</v>
      </c>
      <c r="AB55" s="23">
        <v>11556</v>
      </c>
      <c r="AC55" s="23">
        <v>11631</v>
      </c>
      <c r="AD55" s="23">
        <v>11700</v>
      </c>
      <c r="AE55" s="23">
        <v>11777</v>
      </c>
      <c r="AF55" s="23">
        <v>11925</v>
      </c>
      <c r="AG55" s="23">
        <v>12191</v>
      </c>
      <c r="AH55" s="23">
        <v>11839</v>
      </c>
      <c r="AI55" s="23">
        <v>11717</v>
      </c>
      <c r="AJ55" s="23">
        <v>12031</v>
      </c>
      <c r="AK55" s="23">
        <v>11723</v>
      </c>
      <c r="AL55" s="2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</row>
    <row r="56" spans="1:71" x14ac:dyDescent="0.25">
      <c r="A56" s="62" t="s">
        <v>302</v>
      </c>
      <c r="B56" s="63" t="s">
        <v>165</v>
      </c>
      <c r="C56" s="23">
        <v>16520</v>
      </c>
      <c r="D56" s="23">
        <v>16387</v>
      </c>
      <c r="E56" s="23">
        <v>16387</v>
      </c>
      <c r="F56" s="23">
        <v>16176</v>
      </c>
      <c r="G56" s="23">
        <v>16190</v>
      </c>
      <c r="H56" s="23">
        <v>16319</v>
      </c>
      <c r="I56" s="23">
        <v>16069</v>
      </c>
      <c r="J56" s="23">
        <v>15764</v>
      </c>
      <c r="K56" s="23">
        <v>15799</v>
      </c>
      <c r="L56" s="23">
        <v>16102</v>
      </c>
      <c r="M56" s="23">
        <v>15999</v>
      </c>
      <c r="N56" s="23">
        <v>16033</v>
      </c>
      <c r="O56" s="23">
        <v>15920</v>
      </c>
      <c r="P56" s="23">
        <v>16009</v>
      </c>
      <c r="Q56" s="23">
        <v>15991</v>
      </c>
      <c r="R56" s="23">
        <v>16008</v>
      </c>
      <c r="S56" s="23">
        <v>16258</v>
      </c>
      <c r="T56" s="23">
        <v>16328</v>
      </c>
      <c r="U56" s="23">
        <v>16251</v>
      </c>
      <c r="V56" s="23">
        <v>15645</v>
      </c>
      <c r="W56" s="23">
        <v>15855</v>
      </c>
      <c r="X56" s="23">
        <v>16133</v>
      </c>
      <c r="Y56" s="23">
        <v>15972</v>
      </c>
      <c r="Z56" s="23">
        <v>16160</v>
      </c>
      <c r="AA56" s="23">
        <v>16036</v>
      </c>
      <c r="AB56" s="23">
        <v>16015</v>
      </c>
      <c r="AC56" s="23">
        <v>16081</v>
      </c>
      <c r="AD56" s="23">
        <v>16159</v>
      </c>
      <c r="AE56" s="23">
        <v>16334</v>
      </c>
      <c r="AF56" s="23">
        <v>16477</v>
      </c>
      <c r="AG56" s="23">
        <v>16294</v>
      </c>
      <c r="AH56" s="23">
        <v>15911</v>
      </c>
      <c r="AI56" s="23">
        <v>16107</v>
      </c>
      <c r="AJ56" s="23">
        <v>16414</v>
      </c>
      <c r="AK56" s="23">
        <v>16223</v>
      </c>
      <c r="AL56" s="2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</row>
    <row r="57" spans="1:71" x14ac:dyDescent="0.25">
      <c r="A57" s="62" t="s">
        <v>302</v>
      </c>
      <c r="B57" s="63" t="s">
        <v>329</v>
      </c>
      <c r="C57" s="23">
        <v>14604</v>
      </c>
      <c r="D57" s="23">
        <v>14710</v>
      </c>
      <c r="E57" s="23">
        <v>14713</v>
      </c>
      <c r="F57" s="23">
        <v>14766</v>
      </c>
      <c r="G57" s="23">
        <v>14800</v>
      </c>
      <c r="H57" s="23">
        <v>14898</v>
      </c>
      <c r="I57" s="23">
        <v>15098</v>
      </c>
      <c r="J57" s="23">
        <v>15063</v>
      </c>
      <c r="K57" s="23">
        <v>14948</v>
      </c>
      <c r="L57" s="23">
        <v>14799</v>
      </c>
      <c r="M57" s="23">
        <v>14848</v>
      </c>
      <c r="N57" s="23">
        <v>14786</v>
      </c>
      <c r="O57" s="23">
        <v>14781</v>
      </c>
      <c r="P57" s="23">
        <v>14865</v>
      </c>
      <c r="Q57" s="23">
        <v>14833</v>
      </c>
      <c r="R57" s="23">
        <v>14857</v>
      </c>
      <c r="S57" s="23">
        <v>14828</v>
      </c>
      <c r="T57" s="23">
        <v>15008</v>
      </c>
      <c r="U57" s="23">
        <v>15126</v>
      </c>
      <c r="V57" s="23">
        <v>15066</v>
      </c>
      <c r="W57" s="23">
        <v>14920</v>
      </c>
      <c r="X57" s="23">
        <v>14972</v>
      </c>
      <c r="Y57" s="23">
        <v>14969</v>
      </c>
      <c r="Z57" s="23">
        <v>14941</v>
      </c>
      <c r="AA57" s="23">
        <v>14961</v>
      </c>
      <c r="AB57" s="23">
        <v>14978</v>
      </c>
      <c r="AC57" s="23">
        <v>15009</v>
      </c>
      <c r="AD57" s="23">
        <v>14941</v>
      </c>
      <c r="AE57" s="23">
        <v>14941</v>
      </c>
      <c r="AF57" s="23">
        <v>15157</v>
      </c>
      <c r="AG57" s="23">
        <v>15254</v>
      </c>
      <c r="AH57" s="23">
        <v>15204</v>
      </c>
      <c r="AI57" s="23">
        <v>15111</v>
      </c>
      <c r="AJ57" s="23">
        <v>15134</v>
      </c>
      <c r="AK57" s="23">
        <v>15133</v>
      </c>
      <c r="AL57" s="2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</row>
    <row r="58" spans="1:71" x14ac:dyDescent="0.25">
      <c r="A58" s="62" t="s">
        <v>302</v>
      </c>
      <c r="B58" s="63" t="s">
        <v>166</v>
      </c>
      <c r="C58" s="23">
        <v>27159</v>
      </c>
      <c r="D58" s="23">
        <v>26891</v>
      </c>
      <c r="E58" s="23">
        <v>26936</v>
      </c>
      <c r="F58" s="23">
        <v>26799</v>
      </c>
      <c r="G58" s="23">
        <v>26829</v>
      </c>
      <c r="H58" s="23">
        <v>26973</v>
      </c>
      <c r="I58" s="23">
        <v>26911</v>
      </c>
      <c r="J58" s="23">
        <v>26668</v>
      </c>
      <c r="K58" s="23">
        <v>26553</v>
      </c>
      <c r="L58" s="23">
        <v>26743</v>
      </c>
      <c r="M58" s="23">
        <v>26818</v>
      </c>
      <c r="N58" s="23">
        <v>26938</v>
      </c>
      <c r="O58" s="23">
        <v>26774</v>
      </c>
      <c r="P58" s="23">
        <v>26760</v>
      </c>
      <c r="Q58" s="23">
        <v>26767</v>
      </c>
      <c r="R58" s="23">
        <v>26571</v>
      </c>
      <c r="S58" s="23">
        <v>26779</v>
      </c>
      <c r="T58" s="23">
        <v>26792</v>
      </c>
      <c r="U58" s="23">
        <v>27041</v>
      </c>
      <c r="V58" s="23">
        <v>26896</v>
      </c>
      <c r="W58" s="23">
        <v>26691</v>
      </c>
      <c r="X58" s="23">
        <v>26914</v>
      </c>
      <c r="Y58" s="23">
        <v>26812</v>
      </c>
      <c r="Z58" s="23">
        <v>27079</v>
      </c>
      <c r="AA58" s="23">
        <v>26973</v>
      </c>
      <c r="AB58" s="23">
        <v>26952</v>
      </c>
      <c r="AC58" s="23">
        <v>27020</v>
      </c>
      <c r="AD58" s="23">
        <v>27078</v>
      </c>
      <c r="AE58" s="23">
        <v>27331</v>
      </c>
      <c r="AF58" s="23">
        <v>27439</v>
      </c>
      <c r="AG58" s="23">
        <v>27673</v>
      </c>
      <c r="AH58" s="23">
        <v>27395</v>
      </c>
      <c r="AI58" s="23">
        <v>27320</v>
      </c>
      <c r="AJ58" s="23">
        <v>27586</v>
      </c>
      <c r="AK58" s="23">
        <v>27333</v>
      </c>
      <c r="AL58" s="2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</row>
    <row r="59" spans="1:71" x14ac:dyDescent="0.25">
      <c r="A59" s="62" t="s">
        <v>302</v>
      </c>
      <c r="B59" s="63" t="s">
        <v>404</v>
      </c>
      <c r="C59" s="23">
        <v>56759</v>
      </c>
      <c r="D59" s="23">
        <v>56721</v>
      </c>
      <c r="E59" s="23">
        <v>56594</v>
      </c>
      <c r="F59" s="23">
        <v>56076</v>
      </c>
      <c r="G59" s="23">
        <v>55935</v>
      </c>
      <c r="H59" s="23">
        <v>56287</v>
      </c>
      <c r="I59" s="23">
        <v>55396</v>
      </c>
      <c r="J59" s="23">
        <v>55084</v>
      </c>
      <c r="K59" s="23">
        <v>55538</v>
      </c>
      <c r="L59" s="23">
        <v>55737</v>
      </c>
      <c r="M59" s="23">
        <v>55714</v>
      </c>
      <c r="N59" s="23">
        <v>55378</v>
      </c>
      <c r="O59" s="23">
        <v>55492</v>
      </c>
      <c r="P59" s="23">
        <v>55636</v>
      </c>
      <c r="Q59" s="23">
        <v>55486</v>
      </c>
      <c r="R59" s="23">
        <v>55235</v>
      </c>
      <c r="S59" s="23">
        <v>55026</v>
      </c>
      <c r="T59" s="23">
        <v>55192</v>
      </c>
      <c r="U59" s="23">
        <v>54312</v>
      </c>
      <c r="V59" s="23">
        <v>53476</v>
      </c>
      <c r="W59" s="23">
        <v>53896</v>
      </c>
      <c r="X59" s="23">
        <v>54312</v>
      </c>
      <c r="Y59" s="23">
        <v>54111</v>
      </c>
      <c r="Z59" s="23">
        <v>54219</v>
      </c>
      <c r="AA59" s="23">
        <v>54600</v>
      </c>
      <c r="AB59" s="23">
        <v>54816</v>
      </c>
      <c r="AC59" s="23">
        <v>54916</v>
      </c>
      <c r="AD59" s="23">
        <v>54774</v>
      </c>
      <c r="AE59" s="23">
        <v>54680</v>
      </c>
      <c r="AF59" s="23">
        <v>54914</v>
      </c>
      <c r="AG59" s="23">
        <v>54301</v>
      </c>
      <c r="AH59" s="23">
        <v>53888</v>
      </c>
      <c r="AI59" s="23">
        <v>54604</v>
      </c>
      <c r="AJ59" s="23">
        <v>55032</v>
      </c>
      <c r="AK59" s="23">
        <v>54816</v>
      </c>
      <c r="AL59" s="2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</row>
    <row r="60" spans="1:71" x14ac:dyDescent="0.25">
      <c r="A60" s="62" t="s">
        <v>302</v>
      </c>
      <c r="B60" s="63" t="s">
        <v>330</v>
      </c>
      <c r="C60" s="23">
        <v>17395</v>
      </c>
      <c r="D60" s="23">
        <v>17201</v>
      </c>
      <c r="E60" s="23">
        <v>17195</v>
      </c>
      <c r="F60" s="23">
        <v>17114</v>
      </c>
      <c r="G60" s="23">
        <v>16948</v>
      </c>
      <c r="H60" s="23">
        <v>16916</v>
      </c>
      <c r="I60" s="23">
        <v>16624</v>
      </c>
      <c r="J60" s="23">
        <v>16412</v>
      </c>
      <c r="K60" s="23">
        <v>16753</v>
      </c>
      <c r="L60" s="23">
        <v>17140</v>
      </c>
      <c r="M60" s="23">
        <v>17132</v>
      </c>
      <c r="N60" s="23">
        <v>17066</v>
      </c>
      <c r="O60" s="23">
        <v>16940</v>
      </c>
      <c r="P60" s="23">
        <v>17018</v>
      </c>
      <c r="Q60" s="23">
        <v>17035</v>
      </c>
      <c r="R60" s="23">
        <v>16957</v>
      </c>
      <c r="S60" s="23">
        <v>16933</v>
      </c>
      <c r="T60" s="23">
        <v>16843</v>
      </c>
      <c r="U60" s="23">
        <v>16647</v>
      </c>
      <c r="V60" s="23">
        <v>16021</v>
      </c>
      <c r="W60" s="23">
        <v>16556</v>
      </c>
      <c r="X60" s="23">
        <v>16873</v>
      </c>
      <c r="Y60" s="23">
        <v>16728</v>
      </c>
      <c r="Z60" s="23">
        <v>16879</v>
      </c>
      <c r="AA60" s="23">
        <v>16846</v>
      </c>
      <c r="AB60" s="23">
        <v>16781</v>
      </c>
      <c r="AC60" s="23">
        <v>16836</v>
      </c>
      <c r="AD60" s="23">
        <v>16915</v>
      </c>
      <c r="AE60" s="23">
        <v>17052</v>
      </c>
      <c r="AF60" s="23">
        <v>16964</v>
      </c>
      <c r="AG60" s="23">
        <v>16914</v>
      </c>
      <c r="AH60" s="23">
        <v>16488</v>
      </c>
      <c r="AI60" s="23">
        <v>16958</v>
      </c>
      <c r="AJ60" s="23">
        <v>17314</v>
      </c>
      <c r="AK60" s="23">
        <v>17088</v>
      </c>
      <c r="AL60" s="2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</row>
    <row r="61" spans="1:71" x14ac:dyDescent="0.25">
      <c r="A61" s="62" t="s">
        <v>302</v>
      </c>
      <c r="B61" s="63" t="s">
        <v>331</v>
      </c>
      <c r="C61" s="23">
        <v>21944</v>
      </c>
      <c r="D61" s="23">
        <v>21918</v>
      </c>
      <c r="E61" s="23">
        <v>21941</v>
      </c>
      <c r="F61" s="23">
        <v>21523</v>
      </c>
      <c r="G61" s="23">
        <v>21607</v>
      </c>
      <c r="H61" s="23">
        <v>22128</v>
      </c>
      <c r="I61" s="23">
        <v>21889</v>
      </c>
      <c r="J61" s="23">
        <v>21941</v>
      </c>
      <c r="K61" s="23">
        <v>21513</v>
      </c>
      <c r="L61" s="23">
        <v>21365</v>
      </c>
      <c r="M61" s="23">
        <v>21521</v>
      </c>
      <c r="N61" s="23">
        <v>21483</v>
      </c>
      <c r="O61" s="23">
        <v>21924</v>
      </c>
      <c r="P61" s="23">
        <v>21810</v>
      </c>
      <c r="Q61" s="23">
        <v>21914</v>
      </c>
      <c r="R61" s="23">
        <v>21391</v>
      </c>
      <c r="S61" s="23">
        <v>21792</v>
      </c>
      <c r="T61" s="23">
        <v>22259</v>
      </c>
      <c r="U61" s="23">
        <v>22013</v>
      </c>
      <c r="V61" s="23">
        <v>21953</v>
      </c>
      <c r="W61" s="23">
        <v>21578</v>
      </c>
      <c r="X61" s="23">
        <v>21731</v>
      </c>
      <c r="Y61" s="23">
        <v>21660</v>
      </c>
      <c r="Z61" s="23">
        <v>21813</v>
      </c>
      <c r="AA61" s="23">
        <v>22337</v>
      </c>
      <c r="AB61" s="23">
        <v>22126</v>
      </c>
      <c r="AC61" s="23">
        <v>22164</v>
      </c>
      <c r="AD61" s="23">
        <v>22026</v>
      </c>
      <c r="AE61" s="23">
        <v>22255</v>
      </c>
      <c r="AF61" s="23">
        <v>22729</v>
      </c>
      <c r="AG61" s="23">
        <v>22760</v>
      </c>
      <c r="AH61" s="23">
        <v>22610</v>
      </c>
      <c r="AI61" s="23">
        <v>22276</v>
      </c>
      <c r="AJ61" s="23">
        <v>22272</v>
      </c>
      <c r="AK61" s="23">
        <v>22358</v>
      </c>
      <c r="AL61" s="2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</row>
    <row r="62" spans="1:71" x14ac:dyDescent="0.25">
      <c r="A62" s="62" t="s">
        <v>302</v>
      </c>
      <c r="B62" s="63" t="s">
        <v>116</v>
      </c>
      <c r="C62" s="23">
        <v>3356</v>
      </c>
      <c r="D62" s="23">
        <v>3243</v>
      </c>
      <c r="E62" s="23">
        <v>3263</v>
      </c>
      <c r="F62" s="23">
        <v>3264</v>
      </c>
      <c r="G62" s="23">
        <v>3275</v>
      </c>
      <c r="H62" s="23">
        <v>3334</v>
      </c>
      <c r="I62" s="23">
        <v>3289</v>
      </c>
      <c r="J62" s="23">
        <v>3194</v>
      </c>
      <c r="K62" s="23">
        <v>3152</v>
      </c>
      <c r="L62" s="23">
        <v>3350</v>
      </c>
      <c r="M62" s="23">
        <v>3319</v>
      </c>
      <c r="N62" s="23">
        <v>3331</v>
      </c>
      <c r="O62" s="23">
        <v>3275</v>
      </c>
      <c r="P62" s="23">
        <v>3258</v>
      </c>
      <c r="Q62" s="23">
        <v>3266</v>
      </c>
      <c r="R62" s="23">
        <v>3309</v>
      </c>
      <c r="S62" s="23">
        <v>3389</v>
      </c>
      <c r="T62" s="23">
        <v>3406</v>
      </c>
      <c r="U62" s="23">
        <v>3327</v>
      </c>
      <c r="V62" s="23">
        <v>3237</v>
      </c>
      <c r="W62" s="23">
        <v>3214</v>
      </c>
      <c r="X62" s="23">
        <v>3331</v>
      </c>
      <c r="Y62" s="23">
        <v>3277</v>
      </c>
      <c r="Z62" s="23">
        <v>3347</v>
      </c>
      <c r="AA62" s="23">
        <v>3261</v>
      </c>
      <c r="AB62" s="23">
        <v>3223</v>
      </c>
      <c r="AC62" s="23">
        <v>3237</v>
      </c>
      <c r="AD62" s="23">
        <v>3334</v>
      </c>
      <c r="AE62" s="23">
        <v>3411</v>
      </c>
      <c r="AF62" s="23">
        <v>3432</v>
      </c>
      <c r="AG62" s="23">
        <v>3435</v>
      </c>
      <c r="AH62" s="23">
        <v>3308</v>
      </c>
      <c r="AI62" s="23">
        <v>3309</v>
      </c>
      <c r="AJ62" s="23">
        <v>3440</v>
      </c>
      <c r="AK62" s="23">
        <v>3348</v>
      </c>
      <c r="AL62" s="2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</row>
    <row r="63" spans="1:71" x14ac:dyDescent="0.25">
      <c r="A63" s="62" t="s">
        <v>302</v>
      </c>
      <c r="B63" s="63" t="s">
        <v>177</v>
      </c>
      <c r="C63" s="23">
        <v>685364</v>
      </c>
      <c r="D63" s="23">
        <v>689959</v>
      </c>
      <c r="E63" s="23">
        <v>690026</v>
      </c>
      <c r="F63" s="23">
        <v>693947</v>
      </c>
      <c r="G63" s="23">
        <v>697312</v>
      </c>
      <c r="H63" s="23">
        <v>704066</v>
      </c>
      <c r="I63" s="23">
        <v>711080</v>
      </c>
      <c r="J63" s="23">
        <v>708658</v>
      </c>
      <c r="K63" s="23">
        <v>705641</v>
      </c>
      <c r="L63" s="23">
        <v>698226</v>
      </c>
      <c r="M63" s="23">
        <v>700442</v>
      </c>
      <c r="N63" s="23">
        <v>697847</v>
      </c>
      <c r="O63" s="23">
        <v>695522</v>
      </c>
      <c r="P63" s="23">
        <v>699308</v>
      </c>
      <c r="Q63" s="23">
        <v>697190</v>
      </c>
      <c r="R63" s="23">
        <v>699683</v>
      </c>
      <c r="S63" s="23">
        <v>699630</v>
      </c>
      <c r="T63" s="23">
        <v>707374</v>
      </c>
      <c r="U63" s="23">
        <v>712632</v>
      </c>
      <c r="V63" s="23">
        <v>709922</v>
      </c>
      <c r="W63" s="23">
        <v>704080</v>
      </c>
      <c r="X63" s="23">
        <v>704920</v>
      </c>
      <c r="Y63" s="23">
        <v>705514</v>
      </c>
      <c r="Z63" s="23">
        <v>703949</v>
      </c>
      <c r="AA63" s="23">
        <v>702551</v>
      </c>
      <c r="AB63" s="23">
        <v>704459</v>
      </c>
      <c r="AC63" s="23">
        <v>705475</v>
      </c>
      <c r="AD63" s="23">
        <v>703571</v>
      </c>
      <c r="AE63" s="23">
        <v>705578</v>
      </c>
      <c r="AF63" s="23">
        <v>715664</v>
      </c>
      <c r="AG63" s="23">
        <v>722995</v>
      </c>
      <c r="AH63" s="23">
        <v>719761</v>
      </c>
      <c r="AI63" s="23">
        <v>715306</v>
      </c>
      <c r="AJ63" s="23">
        <v>715875</v>
      </c>
      <c r="AK63" s="23">
        <v>715795</v>
      </c>
      <c r="AL63" s="2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</row>
    <row r="64" spans="1:71" x14ac:dyDescent="0.25">
      <c r="A64" s="62" t="s">
        <v>302</v>
      </c>
      <c r="B64" s="63" t="s">
        <v>167</v>
      </c>
      <c r="C64" s="23">
        <v>10565</v>
      </c>
      <c r="D64" s="23">
        <v>10625</v>
      </c>
      <c r="E64" s="23">
        <v>10611</v>
      </c>
      <c r="F64" s="23">
        <v>10586</v>
      </c>
      <c r="G64" s="23">
        <v>10485</v>
      </c>
      <c r="H64" s="23">
        <v>10404</v>
      </c>
      <c r="I64" s="23">
        <v>10300</v>
      </c>
      <c r="J64" s="23">
        <v>10170</v>
      </c>
      <c r="K64" s="23">
        <v>10265</v>
      </c>
      <c r="L64" s="23">
        <v>10480</v>
      </c>
      <c r="M64" s="23">
        <v>10479</v>
      </c>
      <c r="N64" s="23">
        <v>10512</v>
      </c>
      <c r="O64" s="23">
        <v>10399</v>
      </c>
      <c r="P64" s="23">
        <v>10623</v>
      </c>
      <c r="Q64" s="23">
        <v>10465</v>
      </c>
      <c r="R64" s="23">
        <v>10571</v>
      </c>
      <c r="S64" s="23">
        <v>10451</v>
      </c>
      <c r="T64" s="23">
        <v>10422</v>
      </c>
      <c r="U64" s="23">
        <v>10420</v>
      </c>
      <c r="V64" s="23">
        <v>10219</v>
      </c>
      <c r="W64" s="23">
        <v>10352</v>
      </c>
      <c r="X64" s="23">
        <v>10499</v>
      </c>
      <c r="Y64" s="23">
        <v>10492</v>
      </c>
      <c r="Z64" s="23">
        <v>10606</v>
      </c>
      <c r="AA64" s="23">
        <v>10472</v>
      </c>
      <c r="AB64" s="23">
        <v>10652</v>
      </c>
      <c r="AC64" s="23">
        <v>10697</v>
      </c>
      <c r="AD64" s="23">
        <v>10722</v>
      </c>
      <c r="AE64" s="23">
        <v>10663</v>
      </c>
      <c r="AF64" s="23">
        <v>10574</v>
      </c>
      <c r="AG64" s="23">
        <v>10746</v>
      </c>
      <c r="AH64" s="23">
        <v>10571</v>
      </c>
      <c r="AI64" s="23">
        <v>10705</v>
      </c>
      <c r="AJ64" s="23">
        <v>10921</v>
      </c>
      <c r="AK64" s="23">
        <v>10876</v>
      </c>
      <c r="AL64" s="2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</row>
    <row r="65" spans="1:71" x14ac:dyDescent="0.25">
      <c r="A65" s="62" t="s">
        <v>302</v>
      </c>
      <c r="B65" s="63" t="s">
        <v>105</v>
      </c>
      <c r="C65" s="23">
        <v>9703</v>
      </c>
      <c r="D65" s="23">
        <v>9650</v>
      </c>
      <c r="E65" s="23">
        <v>9592</v>
      </c>
      <c r="F65" s="23">
        <v>9547</v>
      </c>
      <c r="G65" s="23">
        <v>9863</v>
      </c>
      <c r="H65" s="23">
        <v>10199</v>
      </c>
      <c r="I65" s="23">
        <v>10224</v>
      </c>
      <c r="J65" s="23">
        <v>10041</v>
      </c>
      <c r="K65" s="23">
        <v>9932</v>
      </c>
      <c r="L65" s="23">
        <v>9713</v>
      </c>
      <c r="M65" s="23">
        <v>9681</v>
      </c>
      <c r="N65" s="23">
        <v>9691</v>
      </c>
      <c r="O65" s="23">
        <v>9614</v>
      </c>
      <c r="P65" s="23">
        <v>9612</v>
      </c>
      <c r="Q65" s="23">
        <v>9588</v>
      </c>
      <c r="R65" s="23">
        <v>9584</v>
      </c>
      <c r="S65" s="23">
        <v>9858</v>
      </c>
      <c r="T65" s="23">
        <v>10297</v>
      </c>
      <c r="U65" s="23">
        <v>10374</v>
      </c>
      <c r="V65" s="23">
        <v>10090</v>
      </c>
      <c r="W65" s="23">
        <v>9945</v>
      </c>
      <c r="X65" s="23">
        <v>9772</v>
      </c>
      <c r="Y65" s="23">
        <v>9649</v>
      </c>
      <c r="Z65" s="23">
        <v>9831</v>
      </c>
      <c r="AA65" s="23">
        <v>9832</v>
      </c>
      <c r="AB65" s="23">
        <v>9755</v>
      </c>
      <c r="AC65" s="23">
        <v>9761</v>
      </c>
      <c r="AD65" s="23">
        <v>9794</v>
      </c>
      <c r="AE65" s="23">
        <v>10133</v>
      </c>
      <c r="AF65" s="23">
        <v>10494</v>
      </c>
      <c r="AG65" s="23">
        <v>10677</v>
      </c>
      <c r="AH65" s="23">
        <v>10401</v>
      </c>
      <c r="AI65" s="23">
        <v>10276</v>
      </c>
      <c r="AJ65" s="23">
        <v>10084</v>
      </c>
      <c r="AK65" s="23">
        <v>9991</v>
      </c>
      <c r="AL65" s="2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</row>
    <row r="66" spans="1:71" x14ac:dyDescent="0.25">
      <c r="A66" s="62" t="s">
        <v>302</v>
      </c>
      <c r="B66" s="63" t="s">
        <v>332</v>
      </c>
      <c r="C66" s="23">
        <v>19716</v>
      </c>
      <c r="D66" s="23">
        <v>19630</v>
      </c>
      <c r="E66" s="23">
        <v>19689</v>
      </c>
      <c r="F66" s="23">
        <v>19525</v>
      </c>
      <c r="G66" s="23">
        <v>19496</v>
      </c>
      <c r="H66" s="23">
        <v>19613</v>
      </c>
      <c r="I66" s="23">
        <v>19609</v>
      </c>
      <c r="J66" s="23">
        <v>19456</v>
      </c>
      <c r="K66" s="23">
        <v>19211</v>
      </c>
      <c r="L66" s="23">
        <v>19374</v>
      </c>
      <c r="M66" s="23">
        <v>19344</v>
      </c>
      <c r="N66" s="23">
        <v>19409</v>
      </c>
      <c r="O66" s="23">
        <v>19510</v>
      </c>
      <c r="P66" s="23">
        <v>19541</v>
      </c>
      <c r="Q66" s="23">
        <v>19577</v>
      </c>
      <c r="R66" s="23">
        <v>19516</v>
      </c>
      <c r="S66" s="23">
        <v>19611</v>
      </c>
      <c r="T66" s="23">
        <v>19831</v>
      </c>
      <c r="U66" s="23">
        <v>19703</v>
      </c>
      <c r="V66" s="23">
        <v>19388</v>
      </c>
      <c r="W66" s="23">
        <v>19266</v>
      </c>
      <c r="X66" s="23">
        <v>19372</v>
      </c>
      <c r="Y66" s="23">
        <v>19239</v>
      </c>
      <c r="Z66" s="23">
        <v>19451</v>
      </c>
      <c r="AA66" s="23">
        <v>19450</v>
      </c>
      <c r="AB66" s="23">
        <v>19426</v>
      </c>
      <c r="AC66" s="23">
        <v>19488</v>
      </c>
      <c r="AD66" s="23">
        <v>19468</v>
      </c>
      <c r="AE66" s="23">
        <v>19532</v>
      </c>
      <c r="AF66" s="23">
        <v>19788</v>
      </c>
      <c r="AG66" s="23">
        <v>19855</v>
      </c>
      <c r="AH66" s="23">
        <v>19662</v>
      </c>
      <c r="AI66" s="23">
        <v>19539</v>
      </c>
      <c r="AJ66" s="23">
        <v>19618</v>
      </c>
      <c r="AK66" s="23">
        <v>19519</v>
      </c>
      <c r="AL66" s="2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</row>
    <row r="67" spans="1:71" x14ac:dyDescent="0.25">
      <c r="A67" s="62" t="s">
        <v>302</v>
      </c>
      <c r="B67" s="63" t="s">
        <v>333</v>
      </c>
      <c r="C67" s="23">
        <v>19501</v>
      </c>
      <c r="D67" s="23">
        <v>19631</v>
      </c>
      <c r="E67" s="23">
        <v>19661</v>
      </c>
      <c r="F67" s="23">
        <v>19698</v>
      </c>
      <c r="G67" s="23">
        <v>19715</v>
      </c>
      <c r="H67" s="23">
        <v>19897</v>
      </c>
      <c r="I67" s="23">
        <v>20065</v>
      </c>
      <c r="J67" s="23">
        <v>19999</v>
      </c>
      <c r="K67" s="23">
        <v>19931</v>
      </c>
      <c r="L67" s="23">
        <v>19736</v>
      </c>
      <c r="M67" s="23">
        <v>19798</v>
      </c>
      <c r="N67" s="23">
        <v>19782</v>
      </c>
      <c r="O67" s="23">
        <v>19760</v>
      </c>
      <c r="P67" s="23">
        <v>19875</v>
      </c>
      <c r="Q67" s="23">
        <v>19818</v>
      </c>
      <c r="R67" s="23">
        <v>19859</v>
      </c>
      <c r="S67" s="23">
        <v>19793</v>
      </c>
      <c r="T67" s="23">
        <v>19981</v>
      </c>
      <c r="U67" s="23">
        <v>20096</v>
      </c>
      <c r="V67" s="23">
        <v>20002</v>
      </c>
      <c r="W67" s="23">
        <v>19880</v>
      </c>
      <c r="X67" s="23">
        <v>19926</v>
      </c>
      <c r="Y67" s="23">
        <v>19987</v>
      </c>
      <c r="Z67" s="23">
        <v>19959</v>
      </c>
      <c r="AA67" s="23">
        <v>19960</v>
      </c>
      <c r="AB67" s="23">
        <v>20019</v>
      </c>
      <c r="AC67" s="23">
        <v>20024</v>
      </c>
      <c r="AD67" s="23">
        <v>19990</v>
      </c>
      <c r="AE67" s="23">
        <v>19984</v>
      </c>
      <c r="AF67" s="23">
        <v>20257</v>
      </c>
      <c r="AG67" s="23">
        <v>20414</v>
      </c>
      <c r="AH67" s="23">
        <v>20350</v>
      </c>
      <c r="AI67" s="23">
        <v>20234</v>
      </c>
      <c r="AJ67" s="23">
        <v>20236</v>
      </c>
      <c r="AK67" s="23">
        <v>20234</v>
      </c>
      <c r="AL67" s="2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</row>
    <row r="68" spans="1:71" x14ac:dyDescent="0.25">
      <c r="A68" s="62" t="s">
        <v>302</v>
      </c>
      <c r="B68" s="63" t="s">
        <v>137</v>
      </c>
      <c r="C68" s="23">
        <v>20978</v>
      </c>
      <c r="D68" s="23">
        <v>21034</v>
      </c>
      <c r="E68" s="23">
        <v>21053</v>
      </c>
      <c r="F68" s="23">
        <v>20907</v>
      </c>
      <c r="G68" s="23">
        <v>20831</v>
      </c>
      <c r="H68" s="23">
        <v>20983</v>
      </c>
      <c r="I68" s="23">
        <v>21178</v>
      </c>
      <c r="J68" s="23">
        <v>21053</v>
      </c>
      <c r="K68" s="23">
        <v>20931</v>
      </c>
      <c r="L68" s="23">
        <v>20838</v>
      </c>
      <c r="M68" s="23">
        <v>21032</v>
      </c>
      <c r="N68" s="23">
        <v>21125</v>
      </c>
      <c r="O68" s="23">
        <v>21250</v>
      </c>
      <c r="P68" s="23">
        <v>21307</v>
      </c>
      <c r="Q68" s="23">
        <v>21232</v>
      </c>
      <c r="R68" s="23">
        <v>21148</v>
      </c>
      <c r="S68" s="23">
        <v>20938</v>
      </c>
      <c r="T68" s="23">
        <v>21091</v>
      </c>
      <c r="U68" s="23">
        <v>21231</v>
      </c>
      <c r="V68" s="23">
        <v>21086</v>
      </c>
      <c r="W68" s="23">
        <v>20925</v>
      </c>
      <c r="X68" s="23">
        <v>21037</v>
      </c>
      <c r="Y68" s="23">
        <v>21063</v>
      </c>
      <c r="Z68" s="23">
        <v>21302</v>
      </c>
      <c r="AA68" s="23">
        <v>21562</v>
      </c>
      <c r="AB68" s="23">
        <v>21496</v>
      </c>
      <c r="AC68" s="23">
        <v>21504</v>
      </c>
      <c r="AD68" s="23">
        <v>21290</v>
      </c>
      <c r="AE68" s="23">
        <v>21045</v>
      </c>
      <c r="AF68" s="23">
        <v>21302</v>
      </c>
      <c r="AG68" s="23">
        <v>21530</v>
      </c>
      <c r="AH68" s="23">
        <v>21390</v>
      </c>
      <c r="AI68" s="23">
        <v>21281</v>
      </c>
      <c r="AJ68" s="23">
        <v>21359</v>
      </c>
      <c r="AK68" s="23">
        <v>21424</v>
      </c>
      <c r="AL68" s="2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</row>
    <row r="69" spans="1:71" x14ac:dyDescent="0.25">
      <c r="A69" s="62" t="s">
        <v>302</v>
      </c>
      <c r="B69" s="63" t="s">
        <v>110</v>
      </c>
      <c r="C69" s="23">
        <v>21944</v>
      </c>
      <c r="D69" s="23">
        <v>21918</v>
      </c>
      <c r="E69" s="23">
        <v>21941</v>
      </c>
      <c r="F69" s="23">
        <v>21523</v>
      </c>
      <c r="G69" s="23">
        <v>21607</v>
      </c>
      <c r="H69" s="23">
        <v>22128</v>
      </c>
      <c r="I69" s="23">
        <v>21889</v>
      </c>
      <c r="J69" s="23">
        <v>21941</v>
      </c>
      <c r="K69" s="23">
        <v>21513</v>
      </c>
      <c r="L69" s="23">
        <v>21365</v>
      </c>
      <c r="M69" s="23">
        <v>21521</v>
      </c>
      <c r="N69" s="23">
        <v>21483</v>
      </c>
      <c r="O69" s="23">
        <v>21924</v>
      </c>
      <c r="P69" s="23">
        <v>21810</v>
      </c>
      <c r="Q69" s="23">
        <v>21914</v>
      </c>
      <c r="R69" s="23">
        <v>21391</v>
      </c>
      <c r="S69" s="23">
        <v>21792</v>
      </c>
      <c r="T69" s="23">
        <v>22259</v>
      </c>
      <c r="U69" s="23">
        <v>22013</v>
      </c>
      <c r="V69" s="23">
        <v>21953</v>
      </c>
      <c r="W69" s="23">
        <v>21578</v>
      </c>
      <c r="X69" s="23">
        <v>21731</v>
      </c>
      <c r="Y69" s="23">
        <v>21660</v>
      </c>
      <c r="Z69" s="23">
        <v>21813</v>
      </c>
      <c r="AA69" s="23">
        <v>22337</v>
      </c>
      <c r="AB69" s="23">
        <v>22126</v>
      </c>
      <c r="AC69" s="23">
        <v>22164</v>
      </c>
      <c r="AD69" s="23">
        <v>22026</v>
      </c>
      <c r="AE69" s="23">
        <v>22255</v>
      </c>
      <c r="AF69" s="23">
        <v>22729</v>
      </c>
      <c r="AG69" s="23">
        <v>22760</v>
      </c>
      <c r="AH69" s="23">
        <v>22610</v>
      </c>
      <c r="AI69" s="23">
        <v>22276</v>
      </c>
      <c r="AJ69" s="23">
        <v>22272</v>
      </c>
      <c r="AK69" s="23">
        <v>22358</v>
      </c>
      <c r="AL69" s="2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</row>
    <row r="70" spans="1:71" x14ac:dyDescent="0.25">
      <c r="A70" s="62" t="s">
        <v>302</v>
      </c>
      <c r="B70" s="63" t="s">
        <v>146</v>
      </c>
      <c r="C70" s="23">
        <v>5967</v>
      </c>
      <c r="D70" s="23">
        <v>5803</v>
      </c>
      <c r="E70" s="23">
        <v>5836</v>
      </c>
      <c r="F70" s="23">
        <v>5766</v>
      </c>
      <c r="G70" s="23">
        <v>5809</v>
      </c>
      <c r="H70" s="23">
        <v>5808</v>
      </c>
      <c r="I70" s="23">
        <v>5699</v>
      </c>
      <c r="J70" s="23">
        <v>5672</v>
      </c>
      <c r="K70" s="23">
        <v>5586</v>
      </c>
      <c r="L70" s="23">
        <v>5735</v>
      </c>
      <c r="M70" s="23">
        <v>5670</v>
      </c>
      <c r="N70" s="23">
        <v>5715</v>
      </c>
      <c r="O70" s="23">
        <v>5675</v>
      </c>
      <c r="P70" s="23">
        <v>5706</v>
      </c>
      <c r="Q70" s="23">
        <v>5709</v>
      </c>
      <c r="R70" s="23">
        <v>5707</v>
      </c>
      <c r="S70" s="23">
        <v>5833</v>
      </c>
      <c r="T70" s="23">
        <v>5819</v>
      </c>
      <c r="U70" s="23">
        <v>5939</v>
      </c>
      <c r="V70" s="23">
        <v>5638</v>
      </c>
      <c r="W70" s="23">
        <v>5625</v>
      </c>
      <c r="X70" s="23">
        <v>5768</v>
      </c>
      <c r="Y70" s="23">
        <v>5649</v>
      </c>
      <c r="Z70" s="23">
        <v>5727</v>
      </c>
      <c r="AA70" s="23">
        <v>5652</v>
      </c>
      <c r="AB70" s="23">
        <v>5621</v>
      </c>
      <c r="AC70" s="23">
        <v>5634</v>
      </c>
      <c r="AD70" s="23">
        <v>5725</v>
      </c>
      <c r="AE70" s="23">
        <v>5852</v>
      </c>
      <c r="AF70" s="23">
        <v>5945</v>
      </c>
      <c r="AG70" s="23">
        <v>6169</v>
      </c>
      <c r="AH70" s="23">
        <v>5748</v>
      </c>
      <c r="AI70" s="23">
        <v>5737</v>
      </c>
      <c r="AJ70" s="23">
        <v>5887</v>
      </c>
      <c r="AK70" s="23">
        <v>5735</v>
      </c>
      <c r="AL70" s="2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</row>
    <row r="71" spans="1:71" x14ac:dyDescent="0.25">
      <c r="A71" s="62" t="s">
        <v>302</v>
      </c>
      <c r="B71" s="63" t="s">
        <v>138</v>
      </c>
      <c r="C71" s="23">
        <v>9307</v>
      </c>
      <c r="D71" s="23">
        <v>9234</v>
      </c>
      <c r="E71" s="23">
        <v>9226</v>
      </c>
      <c r="F71" s="23">
        <v>9025</v>
      </c>
      <c r="G71" s="23">
        <v>8967</v>
      </c>
      <c r="H71" s="23">
        <v>9007</v>
      </c>
      <c r="I71" s="23">
        <v>8903</v>
      </c>
      <c r="J71" s="23">
        <v>8923</v>
      </c>
      <c r="K71" s="23">
        <v>8787</v>
      </c>
      <c r="L71" s="23">
        <v>8863</v>
      </c>
      <c r="M71" s="23">
        <v>8989</v>
      </c>
      <c r="N71" s="23">
        <v>9130</v>
      </c>
      <c r="O71" s="23">
        <v>9104</v>
      </c>
      <c r="P71" s="23">
        <v>9030</v>
      </c>
      <c r="Q71" s="23">
        <v>9103</v>
      </c>
      <c r="R71" s="23">
        <v>9021</v>
      </c>
      <c r="S71" s="23">
        <v>8911</v>
      </c>
      <c r="T71" s="23">
        <v>8972</v>
      </c>
      <c r="U71" s="23">
        <v>8858</v>
      </c>
      <c r="V71" s="23">
        <v>8750</v>
      </c>
      <c r="W71" s="23">
        <v>8717</v>
      </c>
      <c r="X71" s="23">
        <v>8811</v>
      </c>
      <c r="Y71" s="23">
        <v>8870</v>
      </c>
      <c r="Z71" s="23">
        <v>9052</v>
      </c>
      <c r="AA71" s="23">
        <v>9256</v>
      </c>
      <c r="AB71" s="23">
        <v>9168</v>
      </c>
      <c r="AC71" s="23">
        <v>9204</v>
      </c>
      <c r="AD71" s="23">
        <v>9092</v>
      </c>
      <c r="AE71" s="23">
        <v>8936</v>
      </c>
      <c r="AF71" s="23">
        <v>9030</v>
      </c>
      <c r="AG71" s="23">
        <v>9017</v>
      </c>
      <c r="AH71" s="23">
        <v>8909</v>
      </c>
      <c r="AI71" s="23">
        <v>8864</v>
      </c>
      <c r="AJ71" s="23">
        <v>9015</v>
      </c>
      <c r="AK71" s="23">
        <v>9096</v>
      </c>
      <c r="AL71" s="2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</row>
    <row r="72" spans="1:71" x14ac:dyDescent="0.25">
      <c r="A72" s="62" t="s">
        <v>302</v>
      </c>
      <c r="B72" s="63" t="s">
        <v>127</v>
      </c>
      <c r="C72" s="23">
        <v>25140</v>
      </c>
      <c r="D72" s="23">
        <v>24723</v>
      </c>
      <c r="E72" s="23">
        <v>24754</v>
      </c>
      <c r="F72" s="23">
        <v>24727</v>
      </c>
      <c r="G72" s="23">
        <v>24835</v>
      </c>
      <c r="H72" s="23">
        <v>25103</v>
      </c>
      <c r="I72" s="23">
        <v>24787</v>
      </c>
      <c r="J72" s="23">
        <v>24654</v>
      </c>
      <c r="K72" s="23">
        <v>24499</v>
      </c>
      <c r="L72" s="23">
        <v>24870</v>
      </c>
      <c r="M72" s="23">
        <v>24811</v>
      </c>
      <c r="N72" s="23">
        <v>25122</v>
      </c>
      <c r="O72" s="23">
        <v>24614</v>
      </c>
      <c r="P72" s="23">
        <v>24717</v>
      </c>
      <c r="Q72" s="23">
        <v>24778</v>
      </c>
      <c r="R72" s="23">
        <v>24689</v>
      </c>
      <c r="S72" s="23">
        <v>24871</v>
      </c>
      <c r="T72" s="23">
        <v>25042</v>
      </c>
      <c r="U72" s="23">
        <v>25021</v>
      </c>
      <c r="V72" s="23">
        <v>24486</v>
      </c>
      <c r="W72" s="23">
        <v>24708</v>
      </c>
      <c r="X72" s="23">
        <v>24964</v>
      </c>
      <c r="Y72" s="23">
        <v>24800</v>
      </c>
      <c r="Z72" s="23">
        <v>25165</v>
      </c>
      <c r="AA72" s="23">
        <v>24996</v>
      </c>
      <c r="AB72" s="23">
        <v>24955</v>
      </c>
      <c r="AC72" s="23">
        <v>25032</v>
      </c>
      <c r="AD72" s="23">
        <v>25319</v>
      </c>
      <c r="AE72" s="23">
        <v>25513</v>
      </c>
      <c r="AF72" s="23">
        <v>25730</v>
      </c>
      <c r="AG72" s="23">
        <v>25774</v>
      </c>
      <c r="AH72" s="23">
        <v>25311</v>
      </c>
      <c r="AI72" s="23">
        <v>25517</v>
      </c>
      <c r="AJ72" s="23">
        <v>25737</v>
      </c>
      <c r="AK72" s="23">
        <v>25450</v>
      </c>
      <c r="AL72" s="2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</row>
    <row r="73" spans="1:71" x14ac:dyDescent="0.25">
      <c r="A73" s="62" t="s">
        <v>302</v>
      </c>
      <c r="B73" s="63" t="s">
        <v>97</v>
      </c>
      <c r="C73" s="23">
        <v>2434</v>
      </c>
      <c r="D73" s="23">
        <v>2359</v>
      </c>
      <c r="E73" s="23">
        <v>2401</v>
      </c>
      <c r="F73" s="23">
        <v>2384</v>
      </c>
      <c r="G73" s="23">
        <v>2377</v>
      </c>
      <c r="H73" s="23">
        <v>2380</v>
      </c>
      <c r="I73" s="23">
        <v>2327</v>
      </c>
      <c r="J73" s="23">
        <v>2275</v>
      </c>
      <c r="K73" s="23">
        <v>2258</v>
      </c>
      <c r="L73" s="23">
        <v>2407</v>
      </c>
      <c r="M73" s="23">
        <v>2393</v>
      </c>
      <c r="N73" s="23">
        <v>2403</v>
      </c>
      <c r="O73" s="23">
        <v>2320</v>
      </c>
      <c r="P73" s="23">
        <v>2321</v>
      </c>
      <c r="Q73" s="23">
        <v>2346</v>
      </c>
      <c r="R73" s="23">
        <v>2344</v>
      </c>
      <c r="S73" s="23">
        <v>2397</v>
      </c>
      <c r="T73" s="23">
        <v>2395</v>
      </c>
      <c r="U73" s="23">
        <v>2368</v>
      </c>
      <c r="V73" s="23">
        <v>2259</v>
      </c>
      <c r="W73" s="23">
        <v>2295</v>
      </c>
      <c r="X73" s="23">
        <v>2379</v>
      </c>
      <c r="Y73" s="23">
        <v>2339</v>
      </c>
      <c r="Z73" s="23">
        <v>2384</v>
      </c>
      <c r="AA73" s="23">
        <v>2320</v>
      </c>
      <c r="AB73" s="23">
        <v>2306</v>
      </c>
      <c r="AC73" s="23">
        <v>2320</v>
      </c>
      <c r="AD73" s="23">
        <v>2380</v>
      </c>
      <c r="AE73" s="23">
        <v>2444</v>
      </c>
      <c r="AF73" s="23">
        <v>2446</v>
      </c>
      <c r="AG73" s="23">
        <v>2448</v>
      </c>
      <c r="AH73" s="23">
        <v>2358</v>
      </c>
      <c r="AI73" s="23">
        <v>2370</v>
      </c>
      <c r="AJ73" s="23">
        <v>2472</v>
      </c>
      <c r="AK73" s="23">
        <v>2387</v>
      </c>
      <c r="AL73" s="2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</row>
    <row r="74" spans="1:71" x14ac:dyDescent="0.25">
      <c r="A74" s="62" t="s">
        <v>302</v>
      </c>
      <c r="B74" s="63" t="s">
        <v>95</v>
      </c>
      <c r="C74" s="23">
        <v>6027</v>
      </c>
      <c r="D74" s="23">
        <v>5990</v>
      </c>
      <c r="E74" s="23">
        <v>6024</v>
      </c>
      <c r="F74" s="23">
        <v>5879</v>
      </c>
      <c r="G74" s="23">
        <v>5936</v>
      </c>
      <c r="H74" s="23">
        <v>6146</v>
      </c>
      <c r="I74" s="23">
        <v>6085</v>
      </c>
      <c r="J74" s="23">
        <v>5950</v>
      </c>
      <c r="K74" s="23">
        <v>5934</v>
      </c>
      <c r="L74" s="23">
        <v>5884</v>
      </c>
      <c r="M74" s="23">
        <v>5908</v>
      </c>
      <c r="N74" s="23">
        <v>5872</v>
      </c>
      <c r="O74" s="23">
        <v>5829</v>
      </c>
      <c r="P74" s="23">
        <v>5833</v>
      </c>
      <c r="Q74" s="23">
        <v>5927</v>
      </c>
      <c r="R74" s="23">
        <v>5861</v>
      </c>
      <c r="S74" s="23">
        <v>5972</v>
      </c>
      <c r="T74" s="23">
        <v>6159</v>
      </c>
      <c r="U74" s="23">
        <v>6094</v>
      </c>
      <c r="V74" s="23">
        <v>6051</v>
      </c>
      <c r="W74" s="23">
        <v>5978</v>
      </c>
      <c r="X74" s="23">
        <v>5951</v>
      </c>
      <c r="Y74" s="23">
        <v>5892</v>
      </c>
      <c r="Z74" s="23">
        <v>5922</v>
      </c>
      <c r="AA74" s="23">
        <v>5867</v>
      </c>
      <c r="AB74" s="23">
        <v>5836</v>
      </c>
      <c r="AC74" s="23">
        <v>5878</v>
      </c>
      <c r="AD74" s="23">
        <v>5947</v>
      </c>
      <c r="AE74" s="23">
        <v>6062</v>
      </c>
      <c r="AF74" s="23">
        <v>6242</v>
      </c>
      <c r="AG74" s="23">
        <v>6247</v>
      </c>
      <c r="AH74" s="23">
        <v>6133</v>
      </c>
      <c r="AI74" s="23">
        <v>6088</v>
      </c>
      <c r="AJ74" s="23">
        <v>6058</v>
      </c>
      <c r="AK74" s="23">
        <v>5965</v>
      </c>
      <c r="AL74" s="2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</row>
    <row r="75" spans="1:71" x14ac:dyDescent="0.25">
      <c r="A75" s="62" t="s">
        <v>302</v>
      </c>
      <c r="B75" s="63" t="s">
        <v>405</v>
      </c>
      <c r="C75" s="23">
        <v>77605</v>
      </c>
      <c r="D75" s="23">
        <v>79347</v>
      </c>
      <c r="E75" s="23">
        <v>79054</v>
      </c>
      <c r="F75" s="23">
        <v>78909</v>
      </c>
      <c r="G75" s="23">
        <v>78478</v>
      </c>
      <c r="H75" s="23">
        <v>78535</v>
      </c>
      <c r="I75" s="23">
        <v>77749</v>
      </c>
      <c r="J75" s="23">
        <v>77072</v>
      </c>
      <c r="K75" s="23">
        <v>78107</v>
      </c>
      <c r="L75" s="23">
        <v>78355</v>
      </c>
      <c r="M75" s="23">
        <v>78324</v>
      </c>
      <c r="N75" s="23">
        <v>77915</v>
      </c>
      <c r="O75" s="23">
        <v>77187</v>
      </c>
      <c r="P75" s="23">
        <v>79293</v>
      </c>
      <c r="Q75" s="23">
        <v>77767</v>
      </c>
      <c r="R75" s="23">
        <v>78262</v>
      </c>
      <c r="S75" s="23">
        <v>77514</v>
      </c>
      <c r="T75" s="23">
        <v>77993</v>
      </c>
      <c r="U75" s="23">
        <v>77363</v>
      </c>
      <c r="V75" s="23">
        <v>76738</v>
      </c>
      <c r="W75" s="23">
        <v>77258</v>
      </c>
      <c r="X75" s="23">
        <v>77662</v>
      </c>
      <c r="Y75" s="23">
        <v>77926</v>
      </c>
      <c r="Z75" s="23">
        <v>77688</v>
      </c>
      <c r="AA75" s="23">
        <v>76867</v>
      </c>
      <c r="AB75" s="23">
        <v>78779</v>
      </c>
      <c r="AC75" s="23">
        <v>78840</v>
      </c>
      <c r="AD75" s="23">
        <v>78517</v>
      </c>
      <c r="AE75" s="23">
        <v>77601</v>
      </c>
      <c r="AF75" s="23">
        <v>77663</v>
      </c>
      <c r="AG75" s="23">
        <v>78011</v>
      </c>
      <c r="AH75" s="23">
        <v>77721</v>
      </c>
      <c r="AI75" s="23">
        <v>77756</v>
      </c>
      <c r="AJ75" s="23">
        <v>78490</v>
      </c>
      <c r="AK75" s="23">
        <v>78626</v>
      </c>
      <c r="AL75" s="2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</row>
    <row r="76" spans="1:71" x14ac:dyDescent="0.25">
      <c r="A76" s="62" t="s">
        <v>302</v>
      </c>
      <c r="B76" s="63" t="s">
        <v>334</v>
      </c>
      <c r="C76" s="23">
        <v>10565</v>
      </c>
      <c r="D76" s="23">
        <v>10625</v>
      </c>
      <c r="E76" s="23">
        <v>10611</v>
      </c>
      <c r="F76" s="23">
        <v>10586</v>
      </c>
      <c r="G76" s="23">
        <v>10485</v>
      </c>
      <c r="H76" s="23">
        <v>10404</v>
      </c>
      <c r="I76" s="23">
        <v>10300</v>
      </c>
      <c r="J76" s="23">
        <v>10170</v>
      </c>
      <c r="K76" s="23">
        <v>10265</v>
      </c>
      <c r="L76" s="23">
        <v>10480</v>
      </c>
      <c r="M76" s="23">
        <v>10479</v>
      </c>
      <c r="N76" s="23">
        <v>10512</v>
      </c>
      <c r="O76" s="23">
        <v>10399</v>
      </c>
      <c r="P76" s="23">
        <v>10623</v>
      </c>
      <c r="Q76" s="23">
        <v>10465</v>
      </c>
      <c r="R76" s="23">
        <v>10571</v>
      </c>
      <c r="S76" s="23">
        <v>10451</v>
      </c>
      <c r="T76" s="23">
        <v>10422</v>
      </c>
      <c r="U76" s="23">
        <v>10420</v>
      </c>
      <c r="V76" s="23">
        <v>10219</v>
      </c>
      <c r="W76" s="23">
        <v>10352</v>
      </c>
      <c r="X76" s="23">
        <v>10499</v>
      </c>
      <c r="Y76" s="23">
        <v>10492</v>
      </c>
      <c r="Z76" s="23">
        <v>10606</v>
      </c>
      <c r="AA76" s="23">
        <v>10472</v>
      </c>
      <c r="AB76" s="23">
        <v>10652</v>
      </c>
      <c r="AC76" s="23">
        <v>10697</v>
      </c>
      <c r="AD76" s="23">
        <v>10722</v>
      </c>
      <c r="AE76" s="23">
        <v>10663</v>
      </c>
      <c r="AF76" s="23">
        <v>10574</v>
      </c>
      <c r="AG76" s="23">
        <v>10746</v>
      </c>
      <c r="AH76" s="23">
        <v>10571</v>
      </c>
      <c r="AI76" s="23">
        <v>10705</v>
      </c>
      <c r="AJ76" s="23">
        <v>10921</v>
      </c>
      <c r="AK76" s="23">
        <v>10876</v>
      </c>
      <c r="AL76" s="2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</row>
    <row r="77" spans="1:71" x14ac:dyDescent="0.25">
      <c r="A77" s="62" t="s">
        <v>302</v>
      </c>
      <c r="B77" s="63" t="s">
        <v>133</v>
      </c>
      <c r="C77" s="23">
        <v>3658</v>
      </c>
      <c r="D77" s="23">
        <v>3569</v>
      </c>
      <c r="E77" s="23">
        <v>3596</v>
      </c>
      <c r="F77" s="23">
        <v>3616</v>
      </c>
      <c r="G77" s="23">
        <v>3565</v>
      </c>
      <c r="H77" s="23">
        <v>3613</v>
      </c>
      <c r="I77" s="23">
        <v>3348</v>
      </c>
      <c r="J77" s="23">
        <v>3281</v>
      </c>
      <c r="K77" s="23">
        <v>3335</v>
      </c>
      <c r="L77" s="23">
        <v>3602</v>
      </c>
      <c r="M77" s="23">
        <v>3572</v>
      </c>
      <c r="N77" s="23">
        <v>3526</v>
      </c>
      <c r="O77" s="23">
        <v>3506</v>
      </c>
      <c r="P77" s="23">
        <v>3551</v>
      </c>
      <c r="Q77" s="23">
        <v>3544</v>
      </c>
      <c r="R77" s="23">
        <v>3534</v>
      </c>
      <c r="S77" s="23">
        <v>3624</v>
      </c>
      <c r="T77" s="23">
        <v>3618</v>
      </c>
      <c r="U77" s="23">
        <v>3565</v>
      </c>
      <c r="V77" s="23">
        <v>3325</v>
      </c>
      <c r="W77" s="23">
        <v>3439</v>
      </c>
      <c r="X77" s="23">
        <v>3574</v>
      </c>
      <c r="Y77" s="23">
        <v>3516</v>
      </c>
      <c r="Z77" s="23">
        <v>3539</v>
      </c>
      <c r="AA77" s="23">
        <v>3448</v>
      </c>
      <c r="AB77" s="23">
        <v>3452</v>
      </c>
      <c r="AC77" s="23">
        <v>3480</v>
      </c>
      <c r="AD77" s="23">
        <v>3576</v>
      </c>
      <c r="AE77" s="23">
        <v>3647</v>
      </c>
      <c r="AF77" s="23">
        <v>3657</v>
      </c>
      <c r="AG77" s="23">
        <v>3573</v>
      </c>
      <c r="AH77" s="23">
        <v>3377</v>
      </c>
      <c r="AI77" s="23">
        <v>3488</v>
      </c>
      <c r="AJ77" s="23">
        <v>3685</v>
      </c>
      <c r="AK77" s="23">
        <v>3569</v>
      </c>
      <c r="AL77" s="2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</row>
    <row r="78" spans="1:71" x14ac:dyDescent="0.25">
      <c r="A78" s="62" t="s">
        <v>302</v>
      </c>
      <c r="B78" s="63" t="s">
        <v>111</v>
      </c>
      <c r="C78" s="23">
        <v>5356</v>
      </c>
      <c r="D78" s="23">
        <v>5408</v>
      </c>
      <c r="E78" s="23">
        <v>5381</v>
      </c>
      <c r="F78" s="23">
        <v>5326</v>
      </c>
      <c r="G78" s="23">
        <v>5506</v>
      </c>
      <c r="H78" s="23">
        <v>5768</v>
      </c>
      <c r="I78" s="23">
        <v>5802</v>
      </c>
      <c r="J78" s="23">
        <v>5769</v>
      </c>
      <c r="K78" s="23">
        <v>5611</v>
      </c>
      <c r="L78" s="23">
        <v>5465</v>
      </c>
      <c r="M78" s="23">
        <v>5338</v>
      </c>
      <c r="N78" s="23">
        <v>5337</v>
      </c>
      <c r="O78" s="23">
        <v>5263</v>
      </c>
      <c r="P78" s="23">
        <v>5340</v>
      </c>
      <c r="Q78" s="23">
        <v>5306</v>
      </c>
      <c r="R78" s="23">
        <v>5263</v>
      </c>
      <c r="S78" s="23">
        <v>5432</v>
      </c>
      <c r="T78" s="23">
        <v>5731</v>
      </c>
      <c r="U78" s="23">
        <v>5817</v>
      </c>
      <c r="V78" s="23">
        <v>5761</v>
      </c>
      <c r="W78" s="23">
        <v>5584</v>
      </c>
      <c r="X78" s="23">
        <v>5487</v>
      </c>
      <c r="Y78" s="23">
        <v>5376</v>
      </c>
      <c r="Z78" s="23">
        <v>5365</v>
      </c>
      <c r="AA78" s="23">
        <v>5292</v>
      </c>
      <c r="AB78" s="23">
        <v>5352</v>
      </c>
      <c r="AC78" s="23">
        <v>5351</v>
      </c>
      <c r="AD78" s="23">
        <v>5303</v>
      </c>
      <c r="AE78" s="23">
        <v>5448</v>
      </c>
      <c r="AF78" s="23">
        <v>5749</v>
      </c>
      <c r="AG78" s="23">
        <v>5837</v>
      </c>
      <c r="AH78" s="23">
        <v>5788</v>
      </c>
      <c r="AI78" s="23">
        <v>5642</v>
      </c>
      <c r="AJ78" s="23">
        <v>5551</v>
      </c>
      <c r="AK78" s="23">
        <v>5456</v>
      </c>
      <c r="AL78" s="2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</row>
    <row r="79" spans="1:71" x14ac:dyDescent="0.25">
      <c r="A79" s="62" t="s">
        <v>302</v>
      </c>
      <c r="B79" s="63" t="s">
        <v>106</v>
      </c>
      <c r="C79" s="23">
        <v>2522</v>
      </c>
      <c r="D79" s="23">
        <v>2488</v>
      </c>
      <c r="E79" s="23">
        <v>2458</v>
      </c>
      <c r="F79" s="23">
        <v>2292</v>
      </c>
      <c r="G79" s="23">
        <v>2362</v>
      </c>
      <c r="H79" s="23">
        <v>2400</v>
      </c>
      <c r="I79" s="23">
        <v>2383</v>
      </c>
      <c r="J79" s="23">
        <v>2343</v>
      </c>
      <c r="K79" s="23">
        <v>2278</v>
      </c>
      <c r="L79" s="23">
        <v>2315</v>
      </c>
      <c r="M79" s="23">
        <v>2331</v>
      </c>
      <c r="N79" s="23">
        <v>2426</v>
      </c>
      <c r="O79" s="23">
        <v>2500</v>
      </c>
      <c r="P79" s="23">
        <v>2481</v>
      </c>
      <c r="Q79" s="23">
        <v>2474</v>
      </c>
      <c r="R79" s="23">
        <v>2319</v>
      </c>
      <c r="S79" s="23">
        <v>2384</v>
      </c>
      <c r="T79" s="23">
        <v>2495</v>
      </c>
      <c r="U79" s="23">
        <v>2445</v>
      </c>
      <c r="V79" s="23">
        <v>2351</v>
      </c>
      <c r="W79" s="23">
        <v>2316</v>
      </c>
      <c r="X79" s="23">
        <v>2349</v>
      </c>
      <c r="Y79" s="23">
        <v>2307</v>
      </c>
      <c r="Z79" s="23">
        <v>2441</v>
      </c>
      <c r="AA79" s="23">
        <v>2511</v>
      </c>
      <c r="AB79" s="23">
        <v>2500</v>
      </c>
      <c r="AC79" s="23">
        <v>2490</v>
      </c>
      <c r="AD79" s="23">
        <v>2355</v>
      </c>
      <c r="AE79" s="23">
        <v>2443</v>
      </c>
      <c r="AF79" s="23">
        <v>2527</v>
      </c>
      <c r="AG79" s="23">
        <v>2527</v>
      </c>
      <c r="AH79" s="23">
        <v>2458</v>
      </c>
      <c r="AI79" s="23">
        <v>2396</v>
      </c>
      <c r="AJ79" s="23">
        <v>2441</v>
      </c>
      <c r="AK79" s="23">
        <v>2378</v>
      </c>
      <c r="AL79" s="2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</row>
    <row r="80" spans="1:71" x14ac:dyDescent="0.25">
      <c r="A80" s="62" t="s">
        <v>302</v>
      </c>
      <c r="B80" s="63" t="s">
        <v>335</v>
      </c>
      <c r="C80" s="23">
        <v>35220</v>
      </c>
      <c r="D80" s="23">
        <v>35508</v>
      </c>
      <c r="E80" s="23">
        <v>35526</v>
      </c>
      <c r="F80" s="23">
        <v>35658</v>
      </c>
      <c r="G80" s="23">
        <v>35798</v>
      </c>
      <c r="H80" s="23">
        <v>36078</v>
      </c>
      <c r="I80" s="23">
        <v>36397</v>
      </c>
      <c r="J80" s="23">
        <v>36279</v>
      </c>
      <c r="K80" s="23">
        <v>36174</v>
      </c>
      <c r="L80" s="23">
        <v>35858</v>
      </c>
      <c r="M80" s="23">
        <v>35993</v>
      </c>
      <c r="N80" s="23">
        <v>35859</v>
      </c>
      <c r="O80" s="23">
        <v>35822</v>
      </c>
      <c r="P80" s="23">
        <v>36031</v>
      </c>
      <c r="Q80" s="23">
        <v>35978</v>
      </c>
      <c r="R80" s="23">
        <v>36049</v>
      </c>
      <c r="S80" s="23">
        <v>35992</v>
      </c>
      <c r="T80" s="23">
        <v>36333</v>
      </c>
      <c r="U80" s="23">
        <v>36530</v>
      </c>
      <c r="V80" s="23">
        <v>36419</v>
      </c>
      <c r="W80" s="23">
        <v>36184</v>
      </c>
      <c r="X80" s="23">
        <v>36233</v>
      </c>
      <c r="Y80" s="23">
        <v>36288</v>
      </c>
      <c r="Z80" s="23">
        <v>36217</v>
      </c>
      <c r="AA80" s="23">
        <v>36246</v>
      </c>
      <c r="AB80" s="23">
        <v>36337</v>
      </c>
      <c r="AC80" s="23">
        <v>36407</v>
      </c>
      <c r="AD80" s="23">
        <v>36291</v>
      </c>
      <c r="AE80" s="23">
        <v>36308</v>
      </c>
      <c r="AF80" s="23">
        <v>36755</v>
      </c>
      <c r="AG80" s="23">
        <v>37048</v>
      </c>
      <c r="AH80" s="23">
        <v>36980</v>
      </c>
      <c r="AI80" s="23">
        <v>36775</v>
      </c>
      <c r="AJ80" s="23">
        <v>36774</v>
      </c>
      <c r="AK80" s="23">
        <v>36773</v>
      </c>
      <c r="AL80" s="2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</row>
    <row r="81" spans="1:71" x14ac:dyDescent="0.25">
      <c r="A81" s="62" t="s">
        <v>302</v>
      </c>
      <c r="B81" s="63" t="s">
        <v>157</v>
      </c>
      <c r="C81" s="23">
        <v>16071</v>
      </c>
      <c r="D81" s="23">
        <v>16012</v>
      </c>
      <c r="E81" s="23">
        <v>16000</v>
      </c>
      <c r="F81" s="23">
        <v>15882</v>
      </c>
      <c r="G81" s="23">
        <v>15667</v>
      </c>
      <c r="H81" s="23">
        <v>15725</v>
      </c>
      <c r="I81" s="23">
        <v>15867</v>
      </c>
      <c r="J81" s="23">
        <v>15731</v>
      </c>
      <c r="K81" s="23">
        <v>15620</v>
      </c>
      <c r="L81" s="23">
        <v>15717</v>
      </c>
      <c r="M81" s="23">
        <v>15861</v>
      </c>
      <c r="N81" s="23">
        <v>16083</v>
      </c>
      <c r="O81" s="23">
        <v>16224</v>
      </c>
      <c r="P81" s="23">
        <v>16174</v>
      </c>
      <c r="Q81" s="23">
        <v>16103</v>
      </c>
      <c r="R81" s="23">
        <v>16066</v>
      </c>
      <c r="S81" s="23">
        <v>15815</v>
      </c>
      <c r="T81" s="23">
        <v>15832</v>
      </c>
      <c r="U81" s="23">
        <v>16020</v>
      </c>
      <c r="V81" s="23">
        <v>15760</v>
      </c>
      <c r="W81" s="23">
        <v>15662</v>
      </c>
      <c r="X81" s="23">
        <v>15838</v>
      </c>
      <c r="Y81" s="23">
        <v>15852</v>
      </c>
      <c r="Z81" s="23">
        <v>16198</v>
      </c>
      <c r="AA81" s="23">
        <v>16354</v>
      </c>
      <c r="AB81" s="23">
        <v>16268</v>
      </c>
      <c r="AC81" s="23">
        <v>16275</v>
      </c>
      <c r="AD81" s="23">
        <v>16200</v>
      </c>
      <c r="AE81" s="23">
        <v>15934</v>
      </c>
      <c r="AF81" s="23">
        <v>16067</v>
      </c>
      <c r="AG81" s="23">
        <v>16287</v>
      </c>
      <c r="AH81" s="23">
        <v>16048</v>
      </c>
      <c r="AI81" s="23">
        <v>15960</v>
      </c>
      <c r="AJ81" s="23">
        <v>16131</v>
      </c>
      <c r="AK81" s="23">
        <v>16142</v>
      </c>
      <c r="AL81" s="2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</row>
    <row r="82" spans="1:71" x14ac:dyDescent="0.25">
      <c r="A82" s="62" t="s">
        <v>302</v>
      </c>
      <c r="B82" s="63" t="s">
        <v>147</v>
      </c>
      <c r="C82" s="23">
        <v>3416</v>
      </c>
      <c r="D82" s="23">
        <v>3303</v>
      </c>
      <c r="E82" s="23">
        <v>3311</v>
      </c>
      <c r="F82" s="23">
        <v>3314</v>
      </c>
      <c r="G82" s="23">
        <v>3300</v>
      </c>
      <c r="H82" s="23">
        <v>3335</v>
      </c>
      <c r="I82" s="23">
        <v>3312</v>
      </c>
      <c r="J82" s="23">
        <v>3285</v>
      </c>
      <c r="K82" s="23">
        <v>3366</v>
      </c>
      <c r="L82" s="23">
        <v>3569</v>
      </c>
      <c r="M82" s="23">
        <v>3440</v>
      </c>
      <c r="N82" s="23">
        <v>3346</v>
      </c>
      <c r="O82" s="23">
        <v>3238</v>
      </c>
      <c r="P82" s="23">
        <v>3245</v>
      </c>
      <c r="Q82" s="23">
        <v>3261</v>
      </c>
      <c r="R82" s="23">
        <v>3234</v>
      </c>
      <c r="S82" s="23">
        <v>3355</v>
      </c>
      <c r="T82" s="23">
        <v>3352</v>
      </c>
      <c r="U82" s="23">
        <v>3353</v>
      </c>
      <c r="V82" s="23">
        <v>3144</v>
      </c>
      <c r="W82" s="23">
        <v>3221</v>
      </c>
      <c r="X82" s="23">
        <v>3327</v>
      </c>
      <c r="Y82" s="23">
        <v>3205</v>
      </c>
      <c r="Z82" s="23">
        <v>3293</v>
      </c>
      <c r="AA82" s="23">
        <v>3191</v>
      </c>
      <c r="AB82" s="23">
        <v>3178</v>
      </c>
      <c r="AC82" s="23">
        <v>3199</v>
      </c>
      <c r="AD82" s="23">
        <v>3334</v>
      </c>
      <c r="AE82" s="23">
        <v>3426</v>
      </c>
      <c r="AF82" s="23">
        <v>3407</v>
      </c>
      <c r="AG82" s="23">
        <v>3490</v>
      </c>
      <c r="AH82" s="23">
        <v>3313</v>
      </c>
      <c r="AI82" s="23">
        <v>3331</v>
      </c>
      <c r="AJ82" s="23">
        <v>3474</v>
      </c>
      <c r="AK82" s="23">
        <v>3336</v>
      </c>
      <c r="AL82" s="2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</row>
    <row r="83" spans="1:71" x14ac:dyDescent="0.25">
      <c r="A83" s="62" t="s">
        <v>302</v>
      </c>
      <c r="B83" s="63" t="s">
        <v>148</v>
      </c>
      <c r="C83" s="23">
        <v>15283</v>
      </c>
      <c r="D83" s="23">
        <v>15189</v>
      </c>
      <c r="E83" s="23">
        <v>15259</v>
      </c>
      <c r="F83" s="23">
        <v>15187</v>
      </c>
      <c r="G83" s="23">
        <v>15058</v>
      </c>
      <c r="H83" s="23">
        <v>15059</v>
      </c>
      <c r="I83" s="23">
        <v>14591</v>
      </c>
      <c r="J83" s="23">
        <v>14413</v>
      </c>
      <c r="K83" s="23">
        <v>14636</v>
      </c>
      <c r="L83" s="23">
        <v>15051</v>
      </c>
      <c r="M83" s="23">
        <v>14920</v>
      </c>
      <c r="N83" s="23">
        <v>14953</v>
      </c>
      <c r="O83" s="23">
        <v>14672</v>
      </c>
      <c r="P83" s="23">
        <v>14821</v>
      </c>
      <c r="Q83" s="23">
        <v>14912</v>
      </c>
      <c r="R83" s="23">
        <v>14918</v>
      </c>
      <c r="S83" s="23">
        <v>15106</v>
      </c>
      <c r="T83" s="23">
        <v>15040</v>
      </c>
      <c r="U83" s="23">
        <v>14636</v>
      </c>
      <c r="V83" s="23">
        <v>14266</v>
      </c>
      <c r="W83" s="23">
        <v>14732</v>
      </c>
      <c r="X83" s="23">
        <v>15018</v>
      </c>
      <c r="Y83" s="23">
        <v>14801</v>
      </c>
      <c r="Z83" s="23">
        <v>14896</v>
      </c>
      <c r="AA83" s="23">
        <v>14602</v>
      </c>
      <c r="AB83" s="23">
        <v>14659</v>
      </c>
      <c r="AC83" s="23">
        <v>14750</v>
      </c>
      <c r="AD83" s="23">
        <v>15077</v>
      </c>
      <c r="AE83" s="23">
        <v>15231</v>
      </c>
      <c r="AF83" s="23">
        <v>15180</v>
      </c>
      <c r="AG83" s="23">
        <v>15032</v>
      </c>
      <c r="AH83" s="23">
        <v>14683</v>
      </c>
      <c r="AI83" s="23">
        <v>15082</v>
      </c>
      <c r="AJ83" s="23">
        <v>15349</v>
      </c>
      <c r="AK83" s="23">
        <v>15069</v>
      </c>
      <c r="AL83" s="2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</row>
    <row r="84" spans="1:71" x14ac:dyDescent="0.25">
      <c r="A84" s="62" t="s">
        <v>302</v>
      </c>
      <c r="B84" s="63" t="s">
        <v>96</v>
      </c>
      <c r="C84" s="23">
        <v>2421</v>
      </c>
      <c r="D84" s="23">
        <v>2388</v>
      </c>
      <c r="E84" s="23">
        <v>2416</v>
      </c>
      <c r="F84" s="23">
        <v>2401</v>
      </c>
      <c r="G84" s="23">
        <v>2394</v>
      </c>
      <c r="H84" s="23">
        <v>2377</v>
      </c>
      <c r="I84" s="23">
        <v>2318</v>
      </c>
      <c r="J84" s="23">
        <v>2286</v>
      </c>
      <c r="K84" s="23">
        <v>2321</v>
      </c>
      <c r="L84" s="23">
        <v>2324</v>
      </c>
      <c r="M84" s="23">
        <v>2314</v>
      </c>
      <c r="N84" s="23">
        <v>2365</v>
      </c>
      <c r="O84" s="23">
        <v>2329</v>
      </c>
      <c r="P84" s="23">
        <v>2353</v>
      </c>
      <c r="Q84" s="23">
        <v>2384</v>
      </c>
      <c r="R84" s="23">
        <v>2346</v>
      </c>
      <c r="S84" s="23">
        <v>2363</v>
      </c>
      <c r="T84" s="23">
        <v>2349</v>
      </c>
      <c r="U84" s="23">
        <v>2281</v>
      </c>
      <c r="V84" s="23">
        <v>2241</v>
      </c>
      <c r="W84" s="23">
        <v>2318</v>
      </c>
      <c r="X84" s="23">
        <v>2325</v>
      </c>
      <c r="Y84" s="23">
        <v>2304</v>
      </c>
      <c r="Z84" s="23">
        <v>2355</v>
      </c>
      <c r="AA84" s="23">
        <v>2328</v>
      </c>
      <c r="AB84" s="23">
        <v>2340</v>
      </c>
      <c r="AC84" s="23">
        <v>2353</v>
      </c>
      <c r="AD84" s="23">
        <v>2359</v>
      </c>
      <c r="AE84" s="23">
        <v>2375</v>
      </c>
      <c r="AF84" s="23">
        <v>2342</v>
      </c>
      <c r="AG84" s="23">
        <v>2313</v>
      </c>
      <c r="AH84" s="23">
        <v>2271</v>
      </c>
      <c r="AI84" s="23">
        <v>2354</v>
      </c>
      <c r="AJ84" s="23">
        <v>2363</v>
      </c>
      <c r="AK84" s="23">
        <v>2352</v>
      </c>
      <c r="AL84" s="2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</row>
    <row r="85" spans="1:71" x14ac:dyDescent="0.25">
      <c r="A85" s="62" t="s">
        <v>302</v>
      </c>
      <c r="B85" s="63" t="s">
        <v>336</v>
      </c>
      <c r="C85" s="23">
        <v>25524</v>
      </c>
      <c r="D85" s="23">
        <v>25786</v>
      </c>
      <c r="E85" s="23">
        <v>25840</v>
      </c>
      <c r="F85" s="23">
        <v>26043</v>
      </c>
      <c r="G85" s="23">
        <v>25755</v>
      </c>
      <c r="H85" s="23">
        <v>25754</v>
      </c>
      <c r="I85" s="23">
        <v>25238</v>
      </c>
      <c r="J85" s="23">
        <v>25273</v>
      </c>
      <c r="K85" s="23">
        <v>26053</v>
      </c>
      <c r="L85" s="23">
        <v>26675</v>
      </c>
      <c r="M85" s="23">
        <v>26316</v>
      </c>
      <c r="N85" s="23">
        <v>26023</v>
      </c>
      <c r="O85" s="23">
        <v>25743</v>
      </c>
      <c r="P85" s="23">
        <v>26007</v>
      </c>
      <c r="Q85" s="23">
        <v>26125</v>
      </c>
      <c r="R85" s="23">
        <v>26142</v>
      </c>
      <c r="S85" s="23">
        <v>25984</v>
      </c>
      <c r="T85" s="23">
        <v>25864</v>
      </c>
      <c r="U85" s="23">
        <v>25388</v>
      </c>
      <c r="V85" s="23">
        <v>25195</v>
      </c>
      <c r="W85" s="23">
        <v>26098</v>
      </c>
      <c r="X85" s="23">
        <v>26723</v>
      </c>
      <c r="Y85" s="23">
        <v>26404</v>
      </c>
      <c r="Z85" s="23">
        <v>26385</v>
      </c>
      <c r="AA85" s="23">
        <v>25948</v>
      </c>
      <c r="AB85" s="23">
        <v>26200</v>
      </c>
      <c r="AC85" s="23">
        <v>26281</v>
      </c>
      <c r="AD85" s="23">
        <v>26429</v>
      </c>
      <c r="AE85" s="23">
        <v>26352</v>
      </c>
      <c r="AF85" s="23">
        <v>26333</v>
      </c>
      <c r="AG85" s="23">
        <v>26034</v>
      </c>
      <c r="AH85" s="23">
        <v>25974</v>
      </c>
      <c r="AI85" s="23">
        <v>26810</v>
      </c>
      <c r="AJ85" s="23">
        <v>27467</v>
      </c>
      <c r="AK85" s="23">
        <v>27396</v>
      </c>
      <c r="AL85" s="2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</row>
    <row r="86" spans="1:71" x14ac:dyDescent="0.25">
      <c r="A86" s="62" t="s">
        <v>302</v>
      </c>
      <c r="B86" s="63" t="s">
        <v>337</v>
      </c>
      <c r="C86" s="23">
        <v>74859</v>
      </c>
      <c r="D86" s="23">
        <v>75080</v>
      </c>
      <c r="E86" s="23">
        <v>75274</v>
      </c>
      <c r="F86" s="23">
        <v>75594</v>
      </c>
      <c r="G86" s="23">
        <v>74735</v>
      </c>
      <c r="H86" s="23">
        <v>74802</v>
      </c>
      <c r="I86" s="23">
        <v>73428</v>
      </c>
      <c r="J86" s="23">
        <v>73356</v>
      </c>
      <c r="K86" s="23">
        <v>75117</v>
      </c>
      <c r="L86" s="23">
        <v>76892</v>
      </c>
      <c r="M86" s="23">
        <v>75863</v>
      </c>
      <c r="N86" s="23">
        <v>75342</v>
      </c>
      <c r="O86" s="23">
        <v>74989</v>
      </c>
      <c r="P86" s="23">
        <v>75650</v>
      </c>
      <c r="Q86" s="23">
        <v>75937</v>
      </c>
      <c r="R86" s="23">
        <v>75899</v>
      </c>
      <c r="S86" s="23">
        <v>75586</v>
      </c>
      <c r="T86" s="23">
        <v>75390</v>
      </c>
      <c r="U86" s="23">
        <v>74212</v>
      </c>
      <c r="V86" s="23">
        <v>73346</v>
      </c>
      <c r="W86" s="23">
        <v>75600</v>
      </c>
      <c r="X86" s="23">
        <v>77277</v>
      </c>
      <c r="Y86" s="23">
        <v>76382</v>
      </c>
      <c r="Z86" s="23">
        <v>76569</v>
      </c>
      <c r="AA86" s="23">
        <v>75723</v>
      </c>
      <c r="AB86" s="23">
        <v>76183</v>
      </c>
      <c r="AC86" s="23">
        <v>76414</v>
      </c>
      <c r="AD86" s="23">
        <v>76789</v>
      </c>
      <c r="AE86" s="23">
        <v>76628</v>
      </c>
      <c r="AF86" s="23">
        <v>76701</v>
      </c>
      <c r="AG86" s="23">
        <v>76169</v>
      </c>
      <c r="AH86" s="23">
        <v>75715</v>
      </c>
      <c r="AI86" s="23">
        <v>77710</v>
      </c>
      <c r="AJ86" s="23">
        <v>79496</v>
      </c>
      <c r="AK86" s="23">
        <v>79080</v>
      </c>
      <c r="AL86" s="2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</row>
    <row r="87" spans="1:71" x14ac:dyDescent="0.25">
      <c r="A87" s="62" t="s">
        <v>302</v>
      </c>
      <c r="B87" s="63" t="s">
        <v>338</v>
      </c>
      <c r="C87" s="23">
        <v>60177</v>
      </c>
      <c r="D87" s="23">
        <v>60618</v>
      </c>
      <c r="E87" s="23">
        <v>60712</v>
      </c>
      <c r="F87" s="23">
        <v>61081</v>
      </c>
      <c r="G87" s="23">
        <v>60320</v>
      </c>
      <c r="H87" s="23">
        <v>60234</v>
      </c>
      <c r="I87" s="23">
        <v>59120</v>
      </c>
      <c r="J87" s="23">
        <v>59172</v>
      </c>
      <c r="K87" s="23">
        <v>60963</v>
      </c>
      <c r="L87" s="23">
        <v>62564</v>
      </c>
      <c r="M87" s="23">
        <v>61675</v>
      </c>
      <c r="N87" s="23">
        <v>61134</v>
      </c>
      <c r="O87" s="23">
        <v>60553</v>
      </c>
      <c r="P87" s="23">
        <v>61155</v>
      </c>
      <c r="Q87" s="23">
        <v>61357</v>
      </c>
      <c r="R87" s="23">
        <v>61405</v>
      </c>
      <c r="S87" s="23">
        <v>60921</v>
      </c>
      <c r="T87" s="23">
        <v>60586</v>
      </c>
      <c r="U87" s="23">
        <v>59578</v>
      </c>
      <c r="V87" s="23">
        <v>59009</v>
      </c>
      <c r="W87" s="23">
        <v>61144</v>
      </c>
      <c r="X87" s="23">
        <v>62681</v>
      </c>
      <c r="Y87" s="23">
        <v>61952</v>
      </c>
      <c r="Z87" s="23">
        <v>62068</v>
      </c>
      <c r="AA87" s="23">
        <v>61161</v>
      </c>
      <c r="AB87" s="23">
        <v>61683</v>
      </c>
      <c r="AC87" s="23">
        <v>61854</v>
      </c>
      <c r="AD87" s="23">
        <v>62099</v>
      </c>
      <c r="AE87" s="23">
        <v>61798</v>
      </c>
      <c r="AF87" s="23">
        <v>61730</v>
      </c>
      <c r="AG87" s="23">
        <v>61147</v>
      </c>
      <c r="AH87" s="23">
        <v>60914</v>
      </c>
      <c r="AI87" s="23">
        <v>62870</v>
      </c>
      <c r="AJ87" s="23">
        <v>64496</v>
      </c>
      <c r="AK87" s="23">
        <v>64315</v>
      </c>
      <c r="AL87" s="2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</row>
    <row r="88" spans="1:71" x14ac:dyDescent="0.25">
      <c r="A88" s="62" t="s">
        <v>302</v>
      </c>
      <c r="B88" s="63" t="s">
        <v>339</v>
      </c>
      <c r="C88" s="23">
        <v>40407</v>
      </c>
      <c r="D88" s="23">
        <v>40691</v>
      </c>
      <c r="E88" s="23">
        <v>40671</v>
      </c>
      <c r="F88" s="23">
        <v>40896</v>
      </c>
      <c r="G88" s="23">
        <v>41094</v>
      </c>
      <c r="H88" s="23">
        <v>41488</v>
      </c>
      <c r="I88" s="23">
        <v>41936</v>
      </c>
      <c r="J88" s="23">
        <v>41760</v>
      </c>
      <c r="K88" s="23">
        <v>41680</v>
      </c>
      <c r="L88" s="23">
        <v>41284</v>
      </c>
      <c r="M88" s="23">
        <v>41405</v>
      </c>
      <c r="N88" s="23">
        <v>41241</v>
      </c>
      <c r="O88" s="23">
        <v>41087</v>
      </c>
      <c r="P88" s="23">
        <v>41288</v>
      </c>
      <c r="Q88" s="23">
        <v>41124</v>
      </c>
      <c r="R88" s="23">
        <v>41281</v>
      </c>
      <c r="S88" s="23">
        <v>41254</v>
      </c>
      <c r="T88" s="23">
        <v>41710</v>
      </c>
      <c r="U88" s="23">
        <v>42030</v>
      </c>
      <c r="V88" s="23">
        <v>41908</v>
      </c>
      <c r="W88" s="23">
        <v>41585</v>
      </c>
      <c r="X88" s="23">
        <v>41639</v>
      </c>
      <c r="Y88" s="23">
        <v>41689</v>
      </c>
      <c r="Z88" s="23">
        <v>41566</v>
      </c>
      <c r="AA88" s="23">
        <v>41438</v>
      </c>
      <c r="AB88" s="23">
        <v>41569</v>
      </c>
      <c r="AC88" s="23">
        <v>41613</v>
      </c>
      <c r="AD88" s="23">
        <v>41539</v>
      </c>
      <c r="AE88" s="23">
        <v>41615</v>
      </c>
      <c r="AF88" s="23">
        <v>42203</v>
      </c>
      <c r="AG88" s="23">
        <v>42600</v>
      </c>
      <c r="AH88" s="23">
        <v>42422</v>
      </c>
      <c r="AI88" s="23">
        <v>42220</v>
      </c>
      <c r="AJ88" s="23">
        <v>42265</v>
      </c>
      <c r="AK88" s="23">
        <v>42234</v>
      </c>
      <c r="AL88" s="2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</row>
    <row r="89" spans="1:71" x14ac:dyDescent="0.25">
      <c r="A89" s="62" t="s">
        <v>302</v>
      </c>
      <c r="B89" s="63" t="s">
        <v>340</v>
      </c>
      <c r="C89" s="23">
        <v>20510</v>
      </c>
      <c r="D89" s="23">
        <v>20611</v>
      </c>
      <c r="E89" s="23">
        <v>20602</v>
      </c>
      <c r="F89" s="23">
        <v>20661</v>
      </c>
      <c r="G89" s="23">
        <v>20724</v>
      </c>
      <c r="H89" s="23">
        <v>20907</v>
      </c>
      <c r="I89" s="23">
        <v>21137</v>
      </c>
      <c r="J89" s="23">
        <v>21080</v>
      </c>
      <c r="K89" s="23">
        <v>20993</v>
      </c>
      <c r="L89" s="23">
        <v>20767</v>
      </c>
      <c r="M89" s="23">
        <v>20829</v>
      </c>
      <c r="N89" s="23">
        <v>20766</v>
      </c>
      <c r="O89" s="23">
        <v>20737</v>
      </c>
      <c r="P89" s="23">
        <v>20874</v>
      </c>
      <c r="Q89" s="23">
        <v>20792</v>
      </c>
      <c r="R89" s="23">
        <v>20857</v>
      </c>
      <c r="S89" s="23">
        <v>20795</v>
      </c>
      <c r="T89" s="23">
        <v>21019</v>
      </c>
      <c r="U89" s="23">
        <v>21154</v>
      </c>
      <c r="V89" s="23">
        <v>21091</v>
      </c>
      <c r="W89" s="23">
        <v>20897</v>
      </c>
      <c r="X89" s="23">
        <v>20927</v>
      </c>
      <c r="Y89" s="23">
        <v>20953</v>
      </c>
      <c r="Z89" s="23">
        <v>20935</v>
      </c>
      <c r="AA89" s="23">
        <v>20965</v>
      </c>
      <c r="AB89" s="23">
        <v>21037</v>
      </c>
      <c r="AC89" s="23">
        <v>21069</v>
      </c>
      <c r="AD89" s="23">
        <v>20962</v>
      </c>
      <c r="AE89" s="23">
        <v>21007</v>
      </c>
      <c r="AF89" s="23">
        <v>21312</v>
      </c>
      <c r="AG89" s="23">
        <v>21530</v>
      </c>
      <c r="AH89" s="23">
        <v>21427</v>
      </c>
      <c r="AI89" s="23">
        <v>21315</v>
      </c>
      <c r="AJ89" s="23">
        <v>21310</v>
      </c>
      <c r="AK89" s="23">
        <v>21308</v>
      </c>
      <c r="AL89" s="2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</row>
    <row r="90" spans="1:71" x14ac:dyDescent="0.25">
      <c r="A90" s="62" t="s">
        <v>302</v>
      </c>
      <c r="B90" s="63" t="s">
        <v>98</v>
      </c>
      <c r="C90" s="23">
        <v>5799</v>
      </c>
      <c r="D90" s="23">
        <v>5605</v>
      </c>
      <c r="E90" s="23">
        <v>5699</v>
      </c>
      <c r="F90" s="23">
        <v>5558</v>
      </c>
      <c r="G90" s="23">
        <v>5492</v>
      </c>
      <c r="H90" s="23">
        <v>5473</v>
      </c>
      <c r="I90" s="23">
        <v>5249</v>
      </c>
      <c r="J90" s="23">
        <v>5117</v>
      </c>
      <c r="K90" s="23">
        <v>5167</v>
      </c>
      <c r="L90" s="23">
        <v>5473</v>
      </c>
      <c r="M90" s="23">
        <v>5519</v>
      </c>
      <c r="N90" s="23">
        <v>5536</v>
      </c>
      <c r="O90" s="23">
        <v>5477</v>
      </c>
      <c r="P90" s="23">
        <v>5475</v>
      </c>
      <c r="Q90" s="23">
        <v>5532</v>
      </c>
      <c r="R90" s="23">
        <v>5446</v>
      </c>
      <c r="S90" s="23">
        <v>5519</v>
      </c>
      <c r="T90" s="23">
        <v>5518</v>
      </c>
      <c r="U90" s="23">
        <v>5398</v>
      </c>
      <c r="V90" s="23">
        <v>5135</v>
      </c>
      <c r="W90" s="23">
        <v>5304</v>
      </c>
      <c r="X90" s="23">
        <v>5501</v>
      </c>
      <c r="Y90" s="23">
        <v>5438</v>
      </c>
      <c r="Z90" s="23">
        <v>5539</v>
      </c>
      <c r="AA90" s="23">
        <v>5518</v>
      </c>
      <c r="AB90" s="23">
        <v>5443</v>
      </c>
      <c r="AC90" s="23">
        <v>5480</v>
      </c>
      <c r="AD90" s="23">
        <v>5560</v>
      </c>
      <c r="AE90" s="23">
        <v>5627</v>
      </c>
      <c r="AF90" s="23">
        <v>5602</v>
      </c>
      <c r="AG90" s="23">
        <v>5505</v>
      </c>
      <c r="AH90" s="23">
        <v>5281</v>
      </c>
      <c r="AI90" s="23">
        <v>5434</v>
      </c>
      <c r="AJ90" s="23">
        <v>5651</v>
      </c>
      <c r="AK90" s="23">
        <v>5532</v>
      </c>
      <c r="AL90" s="2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</row>
    <row r="91" spans="1:71" x14ac:dyDescent="0.25">
      <c r="A91" s="62" t="s">
        <v>302</v>
      </c>
      <c r="B91" s="63" t="s">
        <v>341</v>
      </c>
      <c r="C91" s="23">
        <v>15283</v>
      </c>
      <c r="D91" s="23">
        <v>15189</v>
      </c>
      <c r="E91" s="23">
        <v>15259</v>
      </c>
      <c r="F91" s="23">
        <v>15187</v>
      </c>
      <c r="G91" s="23">
        <v>15058</v>
      </c>
      <c r="H91" s="23">
        <v>15059</v>
      </c>
      <c r="I91" s="23">
        <v>14591</v>
      </c>
      <c r="J91" s="23">
        <v>14413</v>
      </c>
      <c r="K91" s="23">
        <v>14636</v>
      </c>
      <c r="L91" s="23">
        <v>15051</v>
      </c>
      <c r="M91" s="23">
        <v>14920</v>
      </c>
      <c r="N91" s="23">
        <v>14953</v>
      </c>
      <c r="O91" s="23">
        <v>14672</v>
      </c>
      <c r="P91" s="23">
        <v>14821</v>
      </c>
      <c r="Q91" s="23">
        <v>14912</v>
      </c>
      <c r="R91" s="23">
        <v>14918</v>
      </c>
      <c r="S91" s="23">
        <v>15106</v>
      </c>
      <c r="T91" s="23">
        <v>15040</v>
      </c>
      <c r="U91" s="23">
        <v>14636</v>
      </c>
      <c r="V91" s="23">
        <v>14266</v>
      </c>
      <c r="W91" s="23">
        <v>14732</v>
      </c>
      <c r="X91" s="23">
        <v>15018</v>
      </c>
      <c r="Y91" s="23">
        <v>14801</v>
      </c>
      <c r="Z91" s="23">
        <v>14896</v>
      </c>
      <c r="AA91" s="23">
        <v>14602</v>
      </c>
      <c r="AB91" s="23">
        <v>14659</v>
      </c>
      <c r="AC91" s="23">
        <v>14750</v>
      </c>
      <c r="AD91" s="23">
        <v>15077</v>
      </c>
      <c r="AE91" s="23">
        <v>15231</v>
      </c>
      <c r="AF91" s="23">
        <v>15180</v>
      </c>
      <c r="AG91" s="23">
        <v>15032</v>
      </c>
      <c r="AH91" s="23">
        <v>14683</v>
      </c>
      <c r="AI91" s="23">
        <v>15082</v>
      </c>
      <c r="AJ91" s="23">
        <v>15349</v>
      </c>
      <c r="AK91" s="23">
        <v>15069</v>
      </c>
      <c r="AL91" s="2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</row>
    <row r="92" spans="1:71" x14ac:dyDescent="0.25">
      <c r="A92" s="62" t="s">
        <v>302</v>
      </c>
      <c r="B92" s="63" t="s">
        <v>158</v>
      </c>
      <c r="C92" s="23">
        <v>10508</v>
      </c>
      <c r="D92" s="23">
        <v>10409</v>
      </c>
      <c r="E92" s="23">
        <v>10470</v>
      </c>
      <c r="F92" s="23">
        <v>10490</v>
      </c>
      <c r="G92" s="23">
        <v>10463</v>
      </c>
      <c r="H92" s="23">
        <v>10574</v>
      </c>
      <c r="I92" s="23">
        <v>10420</v>
      </c>
      <c r="J92" s="23">
        <v>10375</v>
      </c>
      <c r="K92" s="23">
        <v>10080</v>
      </c>
      <c r="L92" s="23">
        <v>10375</v>
      </c>
      <c r="M92" s="23">
        <v>10341</v>
      </c>
      <c r="N92" s="23">
        <v>10410</v>
      </c>
      <c r="O92" s="23">
        <v>10233</v>
      </c>
      <c r="P92" s="23">
        <v>10195</v>
      </c>
      <c r="Q92" s="23">
        <v>10217</v>
      </c>
      <c r="R92" s="23">
        <v>10259</v>
      </c>
      <c r="S92" s="23">
        <v>10439</v>
      </c>
      <c r="T92" s="23">
        <v>10561</v>
      </c>
      <c r="U92" s="23">
        <v>10615</v>
      </c>
      <c r="V92" s="23">
        <v>10248</v>
      </c>
      <c r="W92" s="23">
        <v>10065</v>
      </c>
      <c r="X92" s="23">
        <v>10282</v>
      </c>
      <c r="Y92" s="23">
        <v>10191</v>
      </c>
      <c r="Z92" s="23">
        <v>10336</v>
      </c>
      <c r="AA92" s="23">
        <v>10146</v>
      </c>
      <c r="AB92" s="23">
        <v>10139</v>
      </c>
      <c r="AC92" s="23">
        <v>10160</v>
      </c>
      <c r="AD92" s="23">
        <v>10356</v>
      </c>
      <c r="AE92" s="23">
        <v>10561</v>
      </c>
      <c r="AF92" s="23">
        <v>10733</v>
      </c>
      <c r="AG92" s="23">
        <v>10973</v>
      </c>
      <c r="AH92" s="23">
        <v>10539</v>
      </c>
      <c r="AI92" s="23">
        <v>10311</v>
      </c>
      <c r="AJ92" s="23">
        <v>10563</v>
      </c>
      <c r="AK92" s="23">
        <v>10387</v>
      </c>
      <c r="AL92" s="2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</row>
    <row r="93" spans="1:71" x14ac:dyDescent="0.25">
      <c r="A93" s="62" t="s">
        <v>302</v>
      </c>
      <c r="B93" s="63" t="s">
        <v>128</v>
      </c>
      <c r="C93" s="23">
        <v>19716</v>
      </c>
      <c r="D93" s="23">
        <v>19630</v>
      </c>
      <c r="E93" s="23">
        <v>19689</v>
      </c>
      <c r="F93" s="23">
        <v>19525</v>
      </c>
      <c r="G93" s="23">
        <v>19496</v>
      </c>
      <c r="H93" s="23">
        <v>19613</v>
      </c>
      <c r="I93" s="23">
        <v>19609</v>
      </c>
      <c r="J93" s="23">
        <v>19456</v>
      </c>
      <c r="K93" s="23">
        <v>19211</v>
      </c>
      <c r="L93" s="23">
        <v>19374</v>
      </c>
      <c r="M93" s="23">
        <v>19344</v>
      </c>
      <c r="N93" s="23">
        <v>19409</v>
      </c>
      <c r="O93" s="23">
        <v>19510</v>
      </c>
      <c r="P93" s="23">
        <v>19541</v>
      </c>
      <c r="Q93" s="23">
        <v>19577</v>
      </c>
      <c r="R93" s="23">
        <v>19516</v>
      </c>
      <c r="S93" s="23">
        <v>19611</v>
      </c>
      <c r="T93" s="23">
        <v>19831</v>
      </c>
      <c r="U93" s="23">
        <v>19703</v>
      </c>
      <c r="V93" s="23">
        <v>19388</v>
      </c>
      <c r="W93" s="23">
        <v>19266</v>
      </c>
      <c r="X93" s="23">
        <v>19372</v>
      </c>
      <c r="Y93" s="23">
        <v>19239</v>
      </c>
      <c r="Z93" s="23">
        <v>19451</v>
      </c>
      <c r="AA93" s="23">
        <v>19450</v>
      </c>
      <c r="AB93" s="23">
        <v>19426</v>
      </c>
      <c r="AC93" s="23">
        <v>19488</v>
      </c>
      <c r="AD93" s="23">
        <v>19468</v>
      </c>
      <c r="AE93" s="23">
        <v>19532</v>
      </c>
      <c r="AF93" s="23">
        <v>19788</v>
      </c>
      <c r="AG93" s="23">
        <v>19855</v>
      </c>
      <c r="AH93" s="23">
        <v>19662</v>
      </c>
      <c r="AI93" s="23">
        <v>19539</v>
      </c>
      <c r="AJ93" s="23">
        <v>19618</v>
      </c>
      <c r="AK93" s="23">
        <v>19519</v>
      </c>
      <c r="AL93" s="2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</row>
    <row r="94" spans="1:71" x14ac:dyDescent="0.25">
      <c r="A94" s="62" t="s">
        <v>302</v>
      </c>
      <c r="B94" s="63" t="s">
        <v>129</v>
      </c>
      <c r="C94" s="23">
        <v>13389</v>
      </c>
      <c r="D94" s="23">
        <v>13250</v>
      </c>
      <c r="E94" s="23">
        <v>13349</v>
      </c>
      <c r="F94" s="23">
        <v>13365</v>
      </c>
      <c r="G94" s="23">
        <v>13229</v>
      </c>
      <c r="H94" s="23">
        <v>13363</v>
      </c>
      <c r="I94" s="23">
        <v>13260</v>
      </c>
      <c r="J94" s="23">
        <v>13177</v>
      </c>
      <c r="K94" s="23">
        <v>13000</v>
      </c>
      <c r="L94" s="23">
        <v>13167</v>
      </c>
      <c r="M94" s="23">
        <v>13170</v>
      </c>
      <c r="N94" s="23">
        <v>13178</v>
      </c>
      <c r="O94" s="23">
        <v>13030</v>
      </c>
      <c r="P94" s="23">
        <v>13103</v>
      </c>
      <c r="Q94" s="23">
        <v>13139</v>
      </c>
      <c r="R94" s="23">
        <v>13181</v>
      </c>
      <c r="S94" s="23">
        <v>13276</v>
      </c>
      <c r="T94" s="23">
        <v>13302</v>
      </c>
      <c r="U94" s="23">
        <v>13340</v>
      </c>
      <c r="V94" s="23">
        <v>13035</v>
      </c>
      <c r="W94" s="23">
        <v>12958</v>
      </c>
      <c r="X94" s="23">
        <v>13117</v>
      </c>
      <c r="Y94" s="23">
        <v>13019</v>
      </c>
      <c r="Z94" s="23">
        <v>13215</v>
      </c>
      <c r="AA94" s="23">
        <v>13185</v>
      </c>
      <c r="AB94" s="23">
        <v>13131</v>
      </c>
      <c r="AC94" s="23">
        <v>13211</v>
      </c>
      <c r="AD94" s="23">
        <v>13305</v>
      </c>
      <c r="AE94" s="23">
        <v>13348</v>
      </c>
      <c r="AF94" s="23">
        <v>13437</v>
      </c>
      <c r="AG94" s="23">
        <v>13477</v>
      </c>
      <c r="AH94" s="23">
        <v>13281</v>
      </c>
      <c r="AI94" s="23">
        <v>13260</v>
      </c>
      <c r="AJ94" s="23">
        <v>13446</v>
      </c>
      <c r="AK94" s="23">
        <v>13336</v>
      </c>
      <c r="AL94" s="2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</row>
    <row r="95" spans="1:71" x14ac:dyDescent="0.25">
      <c r="A95" s="62" t="s">
        <v>302</v>
      </c>
      <c r="B95" s="63" t="s">
        <v>139</v>
      </c>
      <c r="C95" s="23">
        <v>12945</v>
      </c>
      <c r="D95" s="23">
        <v>12893</v>
      </c>
      <c r="E95" s="23">
        <v>12882</v>
      </c>
      <c r="F95" s="23">
        <v>12693</v>
      </c>
      <c r="G95" s="23">
        <v>12533</v>
      </c>
      <c r="H95" s="23">
        <v>12600</v>
      </c>
      <c r="I95" s="23">
        <v>12719</v>
      </c>
      <c r="J95" s="23">
        <v>12647</v>
      </c>
      <c r="K95" s="23">
        <v>12575</v>
      </c>
      <c r="L95" s="23">
        <v>12554</v>
      </c>
      <c r="M95" s="23">
        <v>12732</v>
      </c>
      <c r="N95" s="23">
        <v>12911</v>
      </c>
      <c r="O95" s="23">
        <v>13036</v>
      </c>
      <c r="P95" s="23">
        <v>13027</v>
      </c>
      <c r="Q95" s="23">
        <v>12982</v>
      </c>
      <c r="R95" s="23">
        <v>12871</v>
      </c>
      <c r="S95" s="23">
        <v>12633</v>
      </c>
      <c r="T95" s="23">
        <v>12666</v>
      </c>
      <c r="U95" s="23">
        <v>12765</v>
      </c>
      <c r="V95" s="23">
        <v>12651</v>
      </c>
      <c r="W95" s="23">
        <v>12523</v>
      </c>
      <c r="X95" s="23">
        <v>12616</v>
      </c>
      <c r="Y95" s="23">
        <v>12711</v>
      </c>
      <c r="Z95" s="23">
        <v>12975</v>
      </c>
      <c r="AA95" s="23">
        <v>13287</v>
      </c>
      <c r="AB95" s="23">
        <v>13188</v>
      </c>
      <c r="AC95" s="23">
        <v>13190</v>
      </c>
      <c r="AD95" s="23">
        <v>12975</v>
      </c>
      <c r="AE95" s="23">
        <v>12719</v>
      </c>
      <c r="AF95" s="23">
        <v>12836</v>
      </c>
      <c r="AG95" s="23">
        <v>12996</v>
      </c>
      <c r="AH95" s="23">
        <v>12869</v>
      </c>
      <c r="AI95" s="23">
        <v>12786</v>
      </c>
      <c r="AJ95" s="23">
        <v>12872</v>
      </c>
      <c r="AK95" s="23">
        <v>12994</v>
      </c>
      <c r="AL95" s="2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</row>
    <row r="96" spans="1:71" x14ac:dyDescent="0.25">
      <c r="A96" s="62" t="s">
        <v>302</v>
      </c>
      <c r="B96" s="63" t="s">
        <v>342</v>
      </c>
      <c r="C96" s="23">
        <v>235208</v>
      </c>
      <c r="D96" s="23">
        <v>236732</v>
      </c>
      <c r="E96" s="23">
        <v>236754</v>
      </c>
      <c r="F96" s="23">
        <v>238243</v>
      </c>
      <c r="G96" s="23">
        <v>239554</v>
      </c>
      <c r="H96" s="23">
        <v>241980</v>
      </c>
      <c r="I96" s="23">
        <v>244356</v>
      </c>
      <c r="J96" s="23">
        <v>243493</v>
      </c>
      <c r="K96" s="23">
        <v>242303</v>
      </c>
      <c r="L96" s="23">
        <v>239674</v>
      </c>
      <c r="M96" s="23">
        <v>240359</v>
      </c>
      <c r="N96" s="23">
        <v>239360</v>
      </c>
      <c r="O96" s="23">
        <v>238592</v>
      </c>
      <c r="P96" s="23">
        <v>239897</v>
      </c>
      <c r="Q96" s="23">
        <v>239175</v>
      </c>
      <c r="R96" s="23">
        <v>240045</v>
      </c>
      <c r="S96" s="23">
        <v>240153</v>
      </c>
      <c r="T96" s="23">
        <v>242914</v>
      </c>
      <c r="U96" s="23">
        <v>244653</v>
      </c>
      <c r="V96" s="23">
        <v>243718</v>
      </c>
      <c r="W96" s="23">
        <v>241636</v>
      </c>
      <c r="X96" s="23">
        <v>241865</v>
      </c>
      <c r="Y96" s="23">
        <v>241996</v>
      </c>
      <c r="Z96" s="23">
        <v>241475</v>
      </c>
      <c r="AA96" s="23">
        <v>241065</v>
      </c>
      <c r="AB96" s="23">
        <v>241678</v>
      </c>
      <c r="AC96" s="23">
        <v>242019</v>
      </c>
      <c r="AD96" s="23">
        <v>241434</v>
      </c>
      <c r="AE96" s="23">
        <v>242327</v>
      </c>
      <c r="AF96" s="23">
        <v>245792</v>
      </c>
      <c r="AG96" s="23">
        <v>248214</v>
      </c>
      <c r="AH96" s="23">
        <v>247171</v>
      </c>
      <c r="AI96" s="23">
        <v>245634</v>
      </c>
      <c r="AJ96" s="23">
        <v>245763</v>
      </c>
      <c r="AK96" s="23">
        <v>245605</v>
      </c>
      <c r="AL96" s="2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</row>
    <row r="97" spans="1:71" x14ac:dyDescent="0.25">
      <c r="A97" s="62" t="s">
        <v>302</v>
      </c>
      <c r="B97" s="63" t="s">
        <v>345</v>
      </c>
      <c r="C97" s="23">
        <v>2154706</v>
      </c>
      <c r="D97" s="23">
        <v>2165741</v>
      </c>
      <c r="E97" s="23">
        <v>2166199</v>
      </c>
      <c r="F97" s="23">
        <v>2171794</v>
      </c>
      <c r="G97" s="23">
        <v>2176939</v>
      </c>
      <c r="H97" s="23">
        <v>2195811</v>
      </c>
      <c r="I97" s="23">
        <v>2212722</v>
      </c>
      <c r="J97" s="23">
        <v>2203762</v>
      </c>
      <c r="K97" s="23">
        <v>2195346</v>
      </c>
      <c r="L97" s="23">
        <v>2178857</v>
      </c>
      <c r="M97" s="23">
        <v>2186184</v>
      </c>
      <c r="N97" s="23">
        <v>2181526</v>
      </c>
      <c r="O97" s="23">
        <v>2178128</v>
      </c>
      <c r="P97" s="23">
        <v>2190295</v>
      </c>
      <c r="Q97" s="23">
        <v>2184648</v>
      </c>
      <c r="R97" s="23">
        <v>2188282</v>
      </c>
      <c r="S97" s="23">
        <v>2185091</v>
      </c>
      <c r="T97" s="23">
        <v>2205825</v>
      </c>
      <c r="U97" s="23">
        <v>2218739</v>
      </c>
      <c r="V97" s="23">
        <v>2207334</v>
      </c>
      <c r="W97" s="23">
        <v>2193131</v>
      </c>
      <c r="X97" s="23">
        <v>2199397</v>
      </c>
      <c r="Y97" s="23">
        <v>2200738</v>
      </c>
      <c r="Z97" s="23">
        <v>2200413</v>
      </c>
      <c r="AA97" s="23">
        <v>2202071</v>
      </c>
      <c r="AB97" s="23">
        <v>2206619</v>
      </c>
      <c r="AC97" s="23">
        <v>2209610</v>
      </c>
      <c r="AD97" s="23">
        <v>2202997</v>
      </c>
      <c r="AE97" s="23">
        <v>2203432</v>
      </c>
      <c r="AF97" s="23">
        <v>2232159</v>
      </c>
      <c r="AG97" s="23">
        <v>2251234</v>
      </c>
      <c r="AH97" s="23">
        <v>2239435</v>
      </c>
      <c r="AI97" s="23">
        <v>2228968</v>
      </c>
      <c r="AJ97" s="23">
        <v>2233521</v>
      </c>
      <c r="AK97" s="23">
        <v>2231992</v>
      </c>
      <c r="AL97" s="2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</row>
    <row r="98" spans="1:71" x14ac:dyDescent="0.25">
      <c r="A98" s="62" t="s">
        <v>302</v>
      </c>
      <c r="B98" s="63" t="s">
        <v>343</v>
      </c>
      <c r="C98" s="23">
        <v>1959506</v>
      </c>
      <c r="D98" s="23">
        <v>1970513</v>
      </c>
      <c r="E98" s="23">
        <v>1970429</v>
      </c>
      <c r="F98" s="23">
        <v>1976519</v>
      </c>
      <c r="G98" s="23">
        <v>1982223</v>
      </c>
      <c r="H98" s="23">
        <v>2000783</v>
      </c>
      <c r="I98" s="23">
        <v>2018230</v>
      </c>
      <c r="J98" s="23">
        <v>2010040</v>
      </c>
      <c r="K98" s="23">
        <v>2001702</v>
      </c>
      <c r="L98" s="23">
        <v>1984372</v>
      </c>
      <c r="M98" s="23">
        <v>1991709</v>
      </c>
      <c r="N98" s="23">
        <v>1987358</v>
      </c>
      <c r="O98" s="23">
        <v>1984883</v>
      </c>
      <c r="P98" s="23">
        <v>1995663</v>
      </c>
      <c r="Q98" s="23">
        <v>1989780</v>
      </c>
      <c r="R98" s="23">
        <v>1993534</v>
      </c>
      <c r="S98" s="23">
        <v>1990481</v>
      </c>
      <c r="T98" s="23">
        <v>2010763</v>
      </c>
      <c r="U98" s="23">
        <v>2023707</v>
      </c>
      <c r="V98" s="23">
        <v>2014009</v>
      </c>
      <c r="W98" s="23">
        <v>1999031</v>
      </c>
      <c r="X98" s="23">
        <v>2003584</v>
      </c>
      <c r="Y98" s="23">
        <v>2005563</v>
      </c>
      <c r="Z98" s="23">
        <v>2004332</v>
      </c>
      <c r="AA98" s="23">
        <v>2005927</v>
      </c>
      <c r="AB98" s="23">
        <v>2009155</v>
      </c>
      <c r="AC98" s="23">
        <v>2011727</v>
      </c>
      <c r="AD98" s="23">
        <v>2004440</v>
      </c>
      <c r="AE98" s="23">
        <v>2005176</v>
      </c>
      <c r="AF98" s="23">
        <v>2033390</v>
      </c>
      <c r="AG98" s="23">
        <v>2051514</v>
      </c>
      <c r="AH98" s="23">
        <v>2041161</v>
      </c>
      <c r="AI98" s="23">
        <v>2029583</v>
      </c>
      <c r="AJ98" s="23">
        <v>2032710</v>
      </c>
      <c r="AK98" s="23">
        <v>2032283</v>
      </c>
      <c r="AL98" s="2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</row>
    <row r="99" spans="1:71" x14ac:dyDescent="0.25">
      <c r="A99" s="62" t="s">
        <v>302</v>
      </c>
      <c r="B99" s="63" t="s">
        <v>344</v>
      </c>
      <c r="C99" s="23">
        <v>1884080</v>
      </c>
      <c r="D99" s="23">
        <v>1895033</v>
      </c>
      <c r="E99" s="23">
        <v>1895279</v>
      </c>
      <c r="F99" s="23">
        <v>1901597</v>
      </c>
      <c r="G99" s="23">
        <v>1907222</v>
      </c>
      <c r="H99" s="23">
        <v>1924471</v>
      </c>
      <c r="I99" s="23">
        <v>1941840</v>
      </c>
      <c r="J99" s="23">
        <v>1934314</v>
      </c>
      <c r="K99" s="23">
        <v>1926199</v>
      </c>
      <c r="L99" s="23">
        <v>1908849</v>
      </c>
      <c r="M99" s="23">
        <v>1916140</v>
      </c>
      <c r="N99" s="23">
        <v>1912146</v>
      </c>
      <c r="O99" s="23">
        <v>1909030</v>
      </c>
      <c r="P99" s="23">
        <v>1919365</v>
      </c>
      <c r="Q99" s="23">
        <v>1914306</v>
      </c>
      <c r="R99" s="23">
        <v>1918239</v>
      </c>
      <c r="S99" s="23">
        <v>1914941</v>
      </c>
      <c r="T99" s="23">
        <v>1934086</v>
      </c>
      <c r="U99" s="23">
        <v>1946907</v>
      </c>
      <c r="V99" s="23">
        <v>1938403</v>
      </c>
      <c r="W99" s="23">
        <v>1923952</v>
      </c>
      <c r="X99" s="23">
        <v>1928146</v>
      </c>
      <c r="Y99" s="23">
        <v>1930251</v>
      </c>
      <c r="Z99" s="23">
        <v>1929440</v>
      </c>
      <c r="AA99" s="23">
        <v>1930426</v>
      </c>
      <c r="AB99" s="23">
        <v>1934055</v>
      </c>
      <c r="AC99" s="23">
        <v>1936859</v>
      </c>
      <c r="AD99" s="23">
        <v>1929968</v>
      </c>
      <c r="AE99" s="23">
        <v>1931281</v>
      </c>
      <c r="AF99" s="23">
        <v>1957605</v>
      </c>
      <c r="AG99" s="23">
        <v>1975575</v>
      </c>
      <c r="AH99" s="23">
        <v>1965826</v>
      </c>
      <c r="AI99" s="23">
        <v>1955351</v>
      </c>
      <c r="AJ99" s="23">
        <v>1958352</v>
      </c>
      <c r="AK99" s="23">
        <v>1958243</v>
      </c>
      <c r="AL99" s="2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</row>
    <row r="100" spans="1:71" x14ac:dyDescent="0.25">
      <c r="A100" s="62" t="s">
        <v>302</v>
      </c>
      <c r="B100" s="63" t="s">
        <v>302</v>
      </c>
      <c r="C100" s="23">
        <v>3034152</v>
      </c>
      <c r="D100" s="23">
        <v>3040276</v>
      </c>
      <c r="E100" s="23">
        <v>3042364</v>
      </c>
      <c r="F100" s="23">
        <v>3046254</v>
      </c>
      <c r="G100" s="23">
        <v>3051121</v>
      </c>
      <c r="H100" s="23">
        <v>3078739</v>
      </c>
      <c r="I100" s="23">
        <v>3088359</v>
      </c>
      <c r="J100" s="23">
        <v>3073089</v>
      </c>
      <c r="K100" s="23">
        <v>3062376</v>
      </c>
      <c r="L100" s="23">
        <v>3053486</v>
      </c>
      <c r="M100" s="23">
        <v>3058978</v>
      </c>
      <c r="N100" s="23">
        <v>3054981</v>
      </c>
      <c r="O100" s="23">
        <v>3042812</v>
      </c>
      <c r="P100" s="23">
        <v>3058954</v>
      </c>
      <c r="Q100" s="23">
        <v>3056957</v>
      </c>
      <c r="R100" s="23">
        <v>3060343</v>
      </c>
      <c r="S100" s="23">
        <v>3062860</v>
      </c>
      <c r="T100" s="23">
        <v>3090901</v>
      </c>
      <c r="U100" s="23">
        <v>3100442</v>
      </c>
      <c r="V100" s="23">
        <v>3073160</v>
      </c>
      <c r="W100" s="23">
        <v>3062746</v>
      </c>
      <c r="X100" s="23">
        <v>3077928</v>
      </c>
      <c r="Y100" s="23">
        <v>3073359</v>
      </c>
      <c r="Z100" s="23">
        <v>3082219</v>
      </c>
      <c r="AA100" s="23">
        <v>3077490</v>
      </c>
      <c r="AB100" s="23">
        <v>3082754</v>
      </c>
      <c r="AC100" s="23">
        <v>3089665</v>
      </c>
      <c r="AD100" s="23">
        <v>3088291</v>
      </c>
      <c r="AE100" s="23">
        <v>3096170</v>
      </c>
      <c r="AF100" s="23">
        <v>3132805</v>
      </c>
      <c r="AG100" s="23">
        <v>3156133</v>
      </c>
      <c r="AH100" s="23">
        <v>3130150</v>
      </c>
      <c r="AI100" s="23">
        <v>3122799</v>
      </c>
      <c r="AJ100" s="23">
        <v>3138147</v>
      </c>
      <c r="AK100" s="23">
        <v>3129485</v>
      </c>
      <c r="AL100" s="2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</row>
    <row r="101" spans="1:71" x14ac:dyDescent="0.25">
      <c r="A101" s="62" t="s">
        <v>302</v>
      </c>
      <c r="B101" s="63" t="s">
        <v>346</v>
      </c>
      <c r="C101" s="23">
        <v>29538</v>
      </c>
      <c r="D101" s="23">
        <v>29764</v>
      </c>
      <c r="E101" s="23">
        <v>29774</v>
      </c>
      <c r="F101" s="23">
        <v>29984</v>
      </c>
      <c r="G101" s="23">
        <v>30142</v>
      </c>
      <c r="H101" s="23">
        <v>30413</v>
      </c>
      <c r="I101" s="23">
        <v>30728</v>
      </c>
      <c r="J101" s="23">
        <v>30631</v>
      </c>
      <c r="K101" s="23">
        <v>30487</v>
      </c>
      <c r="L101" s="23">
        <v>30195</v>
      </c>
      <c r="M101" s="23">
        <v>30285</v>
      </c>
      <c r="N101" s="23">
        <v>30134</v>
      </c>
      <c r="O101" s="23">
        <v>30019</v>
      </c>
      <c r="P101" s="23">
        <v>30175</v>
      </c>
      <c r="Q101" s="23">
        <v>30075</v>
      </c>
      <c r="R101" s="23">
        <v>30245</v>
      </c>
      <c r="S101" s="23">
        <v>30267</v>
      </c>
      <c r="T101" s="23">
        <v>30576</v>
      </c>
      <c r="U101" s="23">
        <v>30785</v>
      </c>
      <c r="V101" s="23">
        <v>30650</v>
      </c>
      <c r="W101" s="23">
        <v>30415</v>
      </c>
      <c r="X101" s="23">
        <v>30473</v>
      </c>
      <c r="Y101" s="23">
        <v>30508</v>
      </c>
      <c r="Z101" s="23">
        <v>30407</v>
      </c>
      <c r="AA101" s="23">
        <v>30283</v>
      </c>
      <c r="AB101" s="23">
        <v>30412</v>
      </c>
      <c r="AC101" s="23">
        <v>30468</v>
      </c>
      <c r="AD101" s="23">
        <v>30396</v>
      </c>
      <c r="AE101" s="23">
        <v>30520</v>
      </c>
      <c r="AF101" s="23">
        <v>30935</v>
      </c>
      <c r="AG101" s="23">
        <v>31211</v>
      </c>
      <c r="AH101" s="23">
        <v>31109</v>
      </c>
      <c r="AI101" s="23">
        <v>30913</v>
      </c>
      <c r="AJ101" s="23">
        <v>30968</v>
      </c>
      <c r="AK101" s="23">
        <v>30947</v>
      </c>
      <c r="AL101" s="2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</row>
    <row r="102" spans="1:71" x14ac:dyDescent="0.25">
      <c r="A102" s="62" t="s">
        <v>302</v>
      </c>
      <c r="B102" s="63" t="s">
        <v>347</v>
      </c>
      <c r="C102" s="23">
        <v>24036</v>
      </c>
      <c r="D102" s="23">
        <v>24184</v>
      </c>
      <c r="E102" s="23">
        <v>24124</v>
      </c>
      <c r="F102" s="23">
        <v>24384</v>
      </c>
      <c r="G102" s="23">
        <v>24433</v>
      </c>
      <c r="H102" s="23">
        <v>24297</v>
      </c>
      <c r="I102" s="23">
        <v>24337</v>
      </c>
      <c r="J102" s="23">
        <v>24165</v>
      </c>
      <c r="K102" s="23">
        <v>24489</v>
      </c>
      <c r="L102" s="23">
        <v>24511</v>
      </c>
      <c r="M102" s="23">
        <v>24428</v>
      </c>
      <c r="N102" s="23">
        <v>24300</v>
      </c>
      <c r="O102" s="23">
        <v>24044</v>
      </c>
      <c r="P102" s="23">
        <v>24362</v>
      </c>
      <c r="Q102" s="23">
        <v>24382</v>
      </c>
      <c r="R102" s="23">
        <v>24424</v>
      </c>
      <c r="S102" s="23">
        <v>24554</v>
      </c>
      <c r="T102" s="23">
        <v>24420</v>
      </c>
      <c r="U102" s="23">
        <v>24412</v>
      </c>
      <c r="V102" s="23">
        <v>24132</v>
      </c>
      <c r="W102" s="23">
        <v>24585</v>
      </c>
      <c r="X102" s="23">
        <v>24665</v>
      </c>
      <c r="Y102" s="23">
        <v>24466</v>
      </c>
      <c r="Z102" s="23">
        <v>24488</v>
      </c>
      <c r="AA102" s="23">
        <v>24162</v>
      </c>
      <c r="AB102" s="23">
        <v>24507</v>
      </c>
      <c r="AC102" s="23">
        <v>24544</v>
      </c>
      <c r="AD102" s="23">
        <v>24546</v>
      </c>
      <c r="AE102" s="23">
        <v>24831</v>
      </c>
      <c r="AF102" s="23">
        <v>24765</v>
      </c>
      <c r="AG102" s="23">
        <v>24896</v>
      </c>
      <c r="AH102" s="23">
        <v>24687</v>
      </c>
      <c r="AI102" s="23">
        <v>25131</v>
      </c>
      <c r="AJ102" s="23">
        <v>25280</v>
      </c>
      <c r="AK102" s="23">
        <v>25204</v>
      </c>
      <c r="AL102" s="2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</row>
    <row r="103" spans="1:71" x14ac:dyDescent="0.25">
      <c r="A103" s="62" t="s">
        <v>302</v>
      </c>
      <c r="B103" s="63" t="s">
        <v>124</v>
      </c>
      <c r="C103" s="23">
        <v>18295</v>
      </c>
      <c r="D103" s="23">
        <v>17963</v>
      </c>
      <c r="E103" s="23">
        <v>18023</v>
      </c>
      <c r="F103" s="23">
        <v>17717</v>
      </c>
      <c r="G103" s="23">
        <v>17616</v>
      </c>
      <c r="H103" s="23">
        <v>17664</v>
      </c>
      <c r="I103" s="23">
        <v>17447</v>
      </c>
      <c r="J103" s="23">
        <v>17247</v>
      </c>
      <c r="K103" s="23">
        <v>17100</v>
      </c>
      <c r="L103" s="23">
        <v>17527</v>
      </c>
      <c r="M103" s="23">
        <v>17554</v>
      </c>
      <c r="N103" s="23">
        <v>17782</v>
      </c>
      <c r="O103" s="23">
        <v>17658</v>
      </c>
      <c r="P103" s="23">
        <v>17687</v>
      </c>
      <c r="Q103" s="23">
        <v>17800</v>
      </c>
      <c r="R103" s="23">
        <v>17625</v>
      </c>
      <c r="S103" s="23">
        <v>17720</v>
      </c>
      <c r="T103" s="23">
        <v>17584</v>
      </c>
      <c r="U103" s="23">
        <v>17583</v>
      </c>
      <c r="V103" s="23">
        <v>17079</v>
      </c>
      <c r="W103" s="23">
        <v>17214</v>
      </c>
      <c r="X103" s="23">
        <v>17565</v>
      </c>
      <c r="Y103" s="23">
        <v>17524</v>
      </c>
      <c r="Z103" s="23">
        <v>17863</v>
      </c>
      <c r="AA103" s="23">
        <v>17905</v>
      </c>
      <c r="AB103" s="23">
        <v>17825</v>
      </c>
      <c r="AC103" s="23">
        <v>17846</v>
      </c>
      <c r="AD103" s="23">
        <v>17870</v>
      </c>
      <c r="AE103" s="23">
        <v>17910</v>
      </c>
      <c r="AF103" s="23">
        <v>17924</v>
      </c>
      <c r="AG103" s="23">
        <v>18081</v>
      </c>
      <c r="AH103" s="23">
        <v>17657</v>
      </c>
      <c r="AI103" s="23">
        <v>17725</v>
      </c>
      <c r="AJ103" s="23">
        <v>18096</v>
      </c>
      <c r="AK103" s="23">
        <v>17991</v>
      </c>
      <c r="AL103" s="2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</row>
    <row r="104" spans="1:71" x14ac:dyDescent="0.25">
      <c r="A104" s="62" t="s">
        <v>302</v>
      </c>
      <c r="B104" s="63" t="s">
        <v>168</v>
      </c>
      <c r="C104" s="23">
        <v>20538</v>
      </c>
      <c r="D104" s="23">
        <v>20537</v>
      </c>
      <c r="E104" s="23">
        <v>20632</v>
      </c>
      <c r="F104" s="23">
        <v>20675</v>
      </c>
      <c r="G104" s="23">
        <v>20753</v>
      </c>
      <c r="H104" s="23">
        <v>20937</v>
      </c>
      <c r="I104" s="23">
        <v>20491</v>
      </c>
      <c r="J104" s="23">
        <v>20410</v>
      </c>
      <c r="K104" s="23">
        <v>20354</v>
      </c>
      <c r="L104" s="23">
        <v>20496</v>
      </c>
      <c r="M104" s="23">
        <v>20598</v>
      </c>
      <c r="N104" s="23">
        <v>20334</v>
      </c>
      <c r="O104" s="23">
        <v>20307</v>
      </c>
      <c r="P104" s="23">
        <v>20399</v>
      </c>
      <c r="Q104" s="23">
        <v>20529</v>
      </c>
      <c r="R104" s="23">
        <v>20563</v>
      </c>
      <c r="S104" s="23">
        <v>20648</v>
      </c>
      <c r="T104" s="23">
        <v>20731</v>
      </c>
      <c r="U104" s="23">
        <v>20371</v>
      </c>
      <c r="V104" s="23">
        <v>20176</v>
      </c>
      <c r="W104" s="23">
        <v>20281</v>
      </c>
      <c r="X104" s="23">
        <v>20450</v>
      </c>
      <c r="Y104" s="23">
        <v>20454</v>
      </c>
      <c r="Z104" s="23">
        <v>20483</v>
      </c>
      <c r="AA104" s="23">
        <v>20369</v>
      </c>
      <c r="AB104" s="23">
        <v>20422</v>
      </c>
      <c r="AC104" s="23">
        <v>20525</v>
      </c>
      <c r="AD104" s="23">
        <v>20648</v>
      </c>
      <c r="AE104" s="23">
        <v>20751</v>
      </c>
      <c r="AF104" s="23">
        <v>20923</v>
      </c>
      <c r="AG104" s="23">
        <v>20737</v>
      </c>
      <c r="AH104" s="23">
        <v>20559</v>
      </c>
      <c r="AI104" s="23">
        <v>20688</v>
      </c>
      <c r="AJ104" s="23">
        <v>20840</v>
      </c>
      <c r="AK104" s="23">
        <v>20786</v>
      </c>
      <c r="AL104" s="2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</row>
    <row r="105" spans="1:71" x14ac:dyDescent="0.25">
      <c r="A105" s="62" t="s">
        <v>302</v>
      </c>
      <c r="B105" s="63" t="s">
        <v>149</v>
      </c>
      <c r="C105" s="23">
        <v>5022</v>
      </c>
      <c r="D105" s="23">
        <v>4866</v>
      </c>
      <c r="E105" s="23">
        <v>4934</v>
      </c>
      <c r="F105" s="23">
        <v>4922</v>
      </c>
      <c r="G105" s="23">
        <v>4901</v>
      </c>
      <c r="H105" s="23">
        <v>4897</v>
      </c>
      <c r="I105" s="23">
        <v>4759</v>
      </c>
      <c r="J105" s="23">
        <v>4728</v>
      </c>
      <c r="K105" s="23">
        <v>4762</v>
      </c>
      <c r="L105" s="23">
        <v>4970</v>
      </c>
      <c r="M105" s="23">
        <v>4915</v>
      </c>
      <c r="N105" s="23">
        <v>4931</v>
      </c>
      <c r="O105" s="23">
        <v>4854</v>
      </c>
      <c r="P105" s="23">
        <v>4861</v>
      </c>
      <c r="Q105" s="23">
        <v>4882</v>
      </c>
      <c r="R105" s="23">
        <v>4898</v>
      </c>
      <c r="S105" s="23">
        <v>5002</v>
      </c>
      <c r="T105" s="23">
        <v>5010</v>
      </c>
      <c r="U105" s="23">
        <v>4939</v>
      </c>
      <c r="V105" s="23">
        <v>4719</v>
      </c>
      <c r="W105" s="23">
        <v>4861</v>
      </c>
      <c r="X105" s="23">
        <v>4968</v>
      </c>
      <c r="Y105" s="23">
        <v>4882</v>
      </c>
      <c r="Z105" s="23">
        <v>4996</v>
      </c>
      <c r="AA105" s="23">
        <v>4855</v>
      </c>
      <c r="AB105" s="23">
        <v>4795</v>
      </c>
      <c r="AC105" s="23">
        <v>4856</v>
      </c>
      <c r="AD105" s="23">
        <v>4991</v>
      </c>
      <c r="AE105" s="23">
        <v>5086</v>
      </c>
      <c r="AF105" s="23">
        <v>5100</v>
      </c>
      <c r="AG105" s="23">
        <v>5103</v>
      </c>
      <c r="AH105" s="23">
        <v>4923</v>
      </c>
      <c r="AI105" s="23">
        <v>5022</v>
      </c>
      <c r="AJ105" s="23">
        <v>5146</v>
      </c>
      <c r="AK105" s="23">
        <v>4965</v>
      </c>
      <c r="AL105" s="2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</row>
    <row r="106" spans="1:71" x14ac:dyDescent="0.25">
      <c r="A106" s="62" t="s">
        <v>302</v>
      </c>
      <c r="B106" s="63" t="s">
        <v>348</v>
      </c>
      <c r="C106" s="23">
        <v>14682</v>
      </c>
      <c r="D106" s="23">
        <v>14462</v>
      </c>
      <c r="E106" s="23">
        <v>14562</v>
      </c>
      <c r="F106" s="23">
        <v>14513</v>
      </c>
      <c r="G106" s="23">
        <v>14415</v>
      </c>
      <c r="H106" s="23">
        <v>14568</v>
      </c>
      <c r="I106" s="23">
        <v>14308</v>
      </c>
      <c r="J106" s="23">
        <v>14184</v>
      </c>
      <c r="K106" s="23">
        <v>14154</v>
      </c>
      <c r="L106" s="23">
        <v>14328</v>
      </c>
      <c r="M106" s="23">
        <v>14188</v>
      </c>
      <c r="N106" s="23">
        <v>14208</v>
      </c>
      <c r="O106" s="23">
        <v>14436</v>
      </c>
      <c r="P106" s="23">
        <v>14495</v>
      </c>
      <c r="Q106" s="23">
        <v>14580</v>
      </c>
      <c r="R106" s="23">
        <v>14494</v>
      </c>
      <c r="S106" s="23">
        <v>14665</v>
      </c>
      <c r="T106" s="23">
        <v>14804</v>
      </c>
      <c r="U106" s="23">
        <v>14634</v>
      </c>
      <c r="V106" s="23">
        <v>14337</v>
      </c>
      <c r="W106" s="23">
        <v>14456</v>
      </c>
      <c r="X106" s="23">
        <v>14596</v>
      </c>
      <c r="Y106" s="23">
        <v>14430</v>
      </c>
      <c r="Z106" s="23">
        <v>14501</v>
      </c>
      <c r="AA106" s="23">
        <v>14562</v>
      </c>
      <c r="AB106" s="23">
        <v>14500</v>
      </c>
      <c r="AC106" s="23">
        <v>14560</v>
      </c>
      <c r="AD106" s="23">
        <v>14690</v>
      </c>
      <c r="AE106" s="23">
        <v>14830</v>
      </c>
      <c r="AF106" s="23">
        <v>14971</v>
      </c>
      <c r="AG106" s="23">
        <v>15022</v>
      </c>
      <c r="AH106" s="23">
        <v>14801</v>
      </c>
      <c r="AI106" s="23">
        <v>14840</v>
      </c>
      <c r="AJ106" s="23">
        <v>15000</v>
      </c>
      <c r="AK106" s="23">
        <v>14765</v>
      </c>
      <c r="AL106" s="2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</row>
    <row r="107" spans="1:71" x14ac:dyDescent="0.25">
      <c r="A107" s="62" t="s">
        <v>302</v>
      </c>
      <c r="B107" s="63" t="s">
        <v>159</v>
      </c>
      <c r="C107" s="23">
        <v>20482</v>
      </c>
      <c r="D107" s="23">
        <v>20596</v>
      </c>
      <c r="E107" s="23">
        <v>20614</v>
      </c>
      <c r="F107" s="23">
        <v>20743</v>
      </c>
      <c r="G107" s="23">
        <v>20500</v>
      </c>
      <c r="H107" s="23">
        <v>20453</v>
      </c>
      <c r="I107" s="23">
        <v>20121</v>
      </c>
      <c r="J107" s="23">
        <v>20105</v>
      </c>
      <c r="K107" s="23">
        <v>20715</v>
      </c>
      <c r="L107" s="23">
        <v>21307</v>
      </c>
      <c r="M107" s="23">
        <v>20972</v>
      </c>
      <c r="N107" s="23">
        <v>20804</v>
      </c>
      <c r="O107" s="23">
        <v>20573</v>
      </c>
      <c r="P107" s="23">
        <v>20777</v>
      </c>
      <c r="Q107" s="23">
        <v>20815</v>
      </c>
      <c r="R107" s="23">
        <v>20871</v>
      </c>
      <c r="S107" s="23">
        <v>20736</v>
      </c>
      <c r="T107" s="23">
        <v>20608</v>
      </c>
      <c r="U107" s="23">
        <v>20315</v>
      </c>
      <c r="V107" s="23">
        <v>20065</v>
      </c>
      <c r="W107" s="23">
        <v>20793</v>
      </c>
      <c r="X107" s="23">
        <v>21335</v>
      </c>
      <c r="Y107" s="23">
        <v>21073</v>
      </c>
      <c r="Z107" s="23">
        <v>21117</v>
      </c>
      <c r="AA107" s="23">
        <v>20776</v>
      </c>
      <c r="AB107" s="23">
        <v>20938</v>
      </c>
      <c r="AC107" s="23">
        <v>20994</v>
      </c>
      <c r="AD107" s="23">
        <v>21101</v>
      </c>
      <c r="AE107" s="23">
        <v>21041</v>
      </c>
      <c r="AF107" s="23">
        <v>21015</v>
      </c>
      <c r="AG107" s="23">
        <v>20888</v>
      </c>
      <c r="AH107" s="23">
        <v>20739</v>
      </c>
      <c r="AI107" s="23">
        <v>21401</v>
      </c>
      <c r="AJ107" s="23">
        <v>21974</v>
      </c>
      <c r="AK107" s="23">
        <v>21883</v>
      </c>
      <c r="AL107" s="2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</row>
    <row r="108" spans="1:71" x14ac:dyDescent="0.25">
      <c r="A108" s="62" t="s">
        <v>302</v>
      </c>
      <c r="B108" s="63" t="s">
        <v>150</v>
      </c>
      <c r="C108" s="23">
        <v>11777</v>
      </c>
      <c r="D108" s="23">
        <v>11476</v>
      </c>
      <c r="E108" s="23">
        <v>11554</v>
      </c>
      <c r="F108" s="23">
        <v>11402</v>
      </c>
      <c r="G108" s="23">
        <v>11317</v>
      </c>
      <c r="H108" s="23">
        <v>11243</v>
      </c>
      <c r="I108" s="23">
        <v>11155</v>
      </c>
      <c r="J108" s="23">
        <v>11101</v>
      </c>
      <c r="K108" s="23">
        <v>11102</v>
      </c>
      <c r="L108" s="23">
        <v>11339</v>
      </c>
      <c r="M108" s="23">
        <v>11326</v>
      </c>
      <c r="N108" s="23">
        <v>11309</v>
      </c>
      <c r="O108" s="23">
        <v>11289</v>
      </c>
      <c r="P108" s="23">
        <v>11242</v>
      </c>
      <c r="Q108" s="23">
        <v>11273</v>
      </c>
      <c r="R108" s="23">
        <v>11288</v>
      </c>
      <c r="S108" s="23">
        <v>11420</v>
      </c>
      <c r="T108" s="23">
        <v>11426</v>
      </c>
      <c r="U108" s="23">
        <v>11388</v>
      </c>
      <c r="V108" s="23">
        <v>10971</v>
      </c>
      <c r="W108" s="23">
        <v>11187</v>
      </c>
      <c r="X108" s="23">
        <v>11337</v>
      </c>
      <c r="Y108" s="23">
        <v>11243</v>
      </c>
      <c r="Z108" s="23">
        <v>11345</v>
      </c>
      <c r="AA108" s="23">
        <v>11195</v>
      </c>
      <c r="AB108" s="23">
        <v>11161</v>
      </c>
      <c r="AC108" s="23">
        <v>11256</v>
      </c>
      <c r="AD108" s="23">
        <v>11440</v>
      </c>
      <c r="AE108" s="23">
        <v>11574</v>
      </c>
      <c r="AF108" s="23">
        <v>11511</v>
      </c>
      <c r="AG108" s="23">
        <v>11622</v>
      </c>
      <c r="AH108" s="23">
        <v>11330</v>
      </c>
      <c r="AI108" s="23">
        <v>11528</v>
      </c>
      <c r="AJ108" s="23">
        <v>11810</v>
      </c>
      <c r="AK108" s="23">
        <v>11546</v>
      </c>
      <c r="AL108" s="2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</row>
    <row r="109" spans="1:71" x14ac:dyDescent="0.25">
      <c r="A109" s="62" t="s">
        <v>302</v>
      </c>
      <c r="B109" s="63" t="s">
        <v>99</v>
      </c>
      <c r="C109" s="23">
        <v>3551</v>
      </c>
      <c r="D109" s="23">
        <v>3433</v>
      </c>
      <c r="E109" s="23">
        <v>3455</v>
      </c>
      <c r="F109" s="23">
        <v>3435</v>
      </c>
      <c r="G109" s="23">
        <v>3443</v>
      </c>
      <c r="H109" s="23">
        <v>3448</v>
      </c>
      <c r="I109" s="23">
        <v>3333</v>
      </c>
      <c r="J109" s="23">
        <v>3241</v>
      </c>
      <c r="K109" s="23">
        <v>3204</v>
      </c>
      <c r="L109" s="23">
        <v>3392</v>
      </c>
      <c r="M109" s="23">
        <v>3369</v>
      </c>
      <c r="N109" s="23">
        <v>3446</v>
      </c>
      <c r="O109" s="23">
        <v>3343</v>
      </c>
      <c r="P109" s="23">
        <v>3348</v>
      </c>
      <c r="Q109" s="23">
        <v>3383</v>
      </c>
      <c r="R109" s="23">
        <v>3408</v>
      </c>
      <c r="S109" s="23">
        <v>3461</v>
      </c>
      <c r="T109" s="23">
        <v>3487</v>
      </c>
      <c r="U109" s="23">
        <v>3495</v>
      </c>
      <c r="V109" s="23">
        <v>3248</v>
      </c>
      <c r="W109" s="23">
        <v>3272</v>
      </c>
      <c r="X109" s="23">
        <v>3371</v>
      </c>
      <c r="Y109" s="23">
        <v>3297</v>
      </c>
      <c r="Z109" s="23">
        <v>3438</v>
      </c>
      <c r="AA109" s="23">
        <v>3311</v>
      </c>
      <c r="AB109" s="23">
        <v>3296</v>
      </c>
      <c r="AC109" s="23">
        <v>3326</v>
      </c>
      <c r="AD109" s="23">
        <v>3419</v>
      </c>
      <c r="AE109" s="23">
        <v>3504</v>
      </c>
      <c r="AF109" s="23">
        <v>3524</v>
      </c>
      <c r="AG109" s="23">
        <v>3547</v>
      </c>
      <c r="AH109" s="23">
        <v>3335</v>
      </c>
      <c r="AI109" s="23">
        <v>3349</v>
      </c>
      <c r="AJ109" s="23">
        <v>3493</v>
      </c>
      <c r="AK109" s="23">
        <v>3379</v>
      </c>
      <c r="AL109" s="2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</row>
    <row r="110" spans="1:71" x14ac:dyDescent="0.25">
      <c r="A110" s="62" t="s">
        <v>302</v>
      </c>
      <c r="B110" s="63" t="s">
        <v>349</v>
      </c>
      <c r="C110" s="23">
        <v>15841</v>
      </c>
      <c r="D110" s="23">
        <v>15921</v>
      </c>
      <c r="E110" s="23">
        <v>15961</v>
      </c>
      <c r="F110" s="23">
        <v>16007</v>
      </c>
      <c r="G110" s="23">
        <v>16027</v>
      </c>
      <c r="H110" s="23">
        <v>16179</v>
      </c>
      <c r="I110" s="23">
        <v>16322</v>
      </c>
      <c r="J110" s="23">
        <v>16278</v>
      </c>
      <c r="K110" s="23">
        <v>16170</v>
      </c>
      <c r="L110" s="23">
        <v>16021</v>
      </c>
      <c r="M110" s="23">
        <v>16102</v>
      </c>
      <c r="N110" s="23">
        <v>16057</v>
      </c>
      <c r="O110" s="23">
        <v>16039</v>
      </c>
      <c r="P110" s="23">
        <v>16125</v>
      </c>
      <c r="Q110" s="23">
        <v>16084</v>
      </c>
      <c r="R110" s="23">
        <v>16100</v>
      </c>
      <c r="S110" s="23">
        <v>16067</v>
      </c>
      <c r="T110" s="23">
        <v>16233</v>
      </c>
      <c r="U110" s="23">
        <v>16340</v>
      </c>
      <c r="V110" s="23">
        <v>16280</v>
      </c>
      <c r="W110" s="23">
        <v>16176</v>
      </c>
      <c r="X110" s="23">
        <v>16226</v>
      </c>
      <c r="Y110" s="23">
        <v>16249</v>
      </c>
      <c r="Z110" s="23">
        <v>16193</v>
      </c>
      <c r="AA110" s="23">
        <v>16211</v>
      </c>
      <c r="AB110" s="23">
        <v>16250</v>
      </c>
      <c r="AC110" s="23">
        <v>16310</v>
      </c>
      <c r="AD110" s="23">
        <v>16251</v>
      </c>
      <c r="AE110" s="23">
        <v>16276</v>
      </c>
      <c r="AF110" s="23">
        <v>16514</v>
      </c>
      <c r="AG110" s="23">
        <v>16610</v>
      </c>
      <c r="AH110" s="23">
        <v>16504</v>
      </c>
      <c r="AI110" s="23">
        <v>16424</v>
      </c>
      <c r="AJ110" s="23">
        <v>16445</v>
      </c>
      <c r="AK110" s="23">
        <v>16421</v>
      </c>
      <c r="AL110" s="2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</row>
    <row r="111" spans="1:71" x14ac:dyDescent="0.25">
      <c r="A111" s="62" t="s">
        <v>302</v>
      </c>
      <c r="B111" s="63" t="s">
        <v>169</v>
      </c>
      <c r="C111" s="23">
        <v>85044</v>
      </c>
      <c r="D111" s="23">
        <v>85401</v>
      </c>
      <c r="E111" s="23">
        <v>85560</v>
      </c>
      <c r="F111" s="23">
        <v>85989</v>
      </c>
      <c r="G111" s="23">
        <v>86489</v>
      </c>
      <c r="H111" s="23">
        <v>88197</v>
      </c>
      <c r="I111" s="23">
        <v>88904</v>
      </c>
      <c r="J111" s="23">
        <v>88505</v>
      </c>
      <c r="K111" s="23">
        <v>87130</v>
      </c>
      <c r="L111" s="23">
        <v>86377</v>
      </c>
      <c r="M111" s="23">
        <v>86501</v>
      </c>
      <c r="N111" s="23">
        <v>86564</v>
      </c>
      <c r="O111" s="23">
        <v>86306</v>
      </c>
      <c r="P111" s="23">
        <v>86631</v>
      </c>
      <c r="Q111" s="23">
        <v>87335</v>
      </c>
      <c r="R111" s="23">
        <v>87266</v>
      </c>
      <c r="S111" s="23">
        <v>87086</v>
      </c>
      <c r="T111" s="23">
        <v>88559</v>
      </c>
      <c r="U111" s="23">
        <v>89328</v>
      </c>
      <c r="V111" s="23">
        <v>89127</v>
      </c>
      <c r="W111" s="23">
        <v>87820</v>
      </c>
      <c r="X111" s="23">
        <v>87908</v>
      </c>
      <c r="Y111" s="23">
        <v>87474</v>
      </c>
      <c r="Z111" s="23">
        <v>88234</v>
      </c>
      <c r="AA111" s="23">
        <v>88397</v>
      </c>
      <c r="AB111" s="23">
        <v>88577</v>
      </c>
      <c r="AC111" s="23">
        <v>89225</v>
      </c>
      <c r="AD111" s="23">
        <v>89025</v>
      </c>
      <c r="AE111" s="23">
        <v>88978</v>
      </c>
      <c r="AF111" s="23">
        <v>90857</v>
      </c>
      <c r="AG111" s="23">
        <v>91694</v>
      </c>
      <c r="AH111" s="23">
        <v>91247</v>
      </c>
      <c r="AI111" s="23">
        <v>89803</v>
      </c>
      <c r="AJ111" s="23">
        <v>90138</v>
      </c>
      <c r="AK111" s="23">
        <v>89634</v>
      </c>
      <c r="AL111" s="2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</row>
    <row r="112" spans="1:71" x14ac:dyDescent="0.25">
      <c r="A112" s="62" t="s">
        <v>302</v>
      </c>
      <c r="B112" s="63" t="s">
        <v>117</v>
      </c>
      <c r="C112" s="23">
        <v>31370</v>
      </c>
      <c r="D112" s="23">
        <v>31191</v>
      </c>
      <c r="E112" s="23">
        <v>31436</v>
      </c>
      <c r="F112" s="23">
        <v>31367</v>
      </c>
      <c r="G112" s="23">
        <v>31834</v>
      </c>
      <c r="H112" s="23">
        <v>32552</v>
      </c>
      <c r="I112" s="23">
        <v>32346</v>
      </c>
      <c r="J112" s="23">
        <v>31731</v>
      </c>
      <c r="K112" s="23">
        <v>31204</v>
      </c>
      <c r="L112" s="23">
        <v>31164</v>
      </c>
      <c r="M112" s="23">
        <v>31037</v>
      </c>
      <c r="N112" s="23">
        <v>31209</v>
      </c>
      <c r="O112" s="23">
        <v>30564</v>
      </c>
      <c r="P112" s="23">
        <v>30702</v>
      </c>
      <c r="Q112" s="23">
        <v>30749</v>
      </c>
      <c r="R112" s="23">
        <v>31089</v>
      </c>
      <c r="S112" s="23">
        <v>31934</v>
      </c>
      <c r="T112" s="23">
        <v>32591</v>
      </c>
      <c r="U112" s="23">
        <v>32720</v>
      </c>
      <c r="V112" s="23">
        <v>31640</v>
      </c>
      <c r="W112" s="23">
        <v>31255</v>
      </c>
      <c r="X112" s="23">
        <v>31319</v>
      </c>
      <c r="Y112" s="23">
        <v>31066</v>
      </c>
      <c r="Z112" s="23">
        <v>31661</v>
      </c>
      <c r="AA112" s="23">
        <v>31142</v>
      </c>
      <c r="AB112" s="23">
        <v>31079</v>
      </c>
      <c r="AC112" s="23">
        <v>31257</v>
      </c>
      <c r="AD112" s="23">
        <v>31666</v>
      </c>
      <c r="AE112" s="23">
        <v>32498</v>
      </c>
      <c r="AF112" s="23">
        <v>33145</v>
      </c>
      <c r="AG112" s="23">
        <v>33664</v>
      </c>
      <c r="AH112" s="23">
        <v>32606</v>
      </c>
      <c r="AI112" s="23">
        <v>32136</v>
      </c>
      <c r="AJ112" s="23">
        <v>32172</v>
      </c>
      <c r="AK112" s="23">
        <v>31846</v>
      </c>
      <c r="AL112" s="2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</row>
    <row r="113" spans="1:71" x14ac:dyDescent="0.25">
      <c r="A113" s="62" t="s">
        <v>302</v>
      </c>
      <c r="B113" s="63" t="s">
        <v>350</v>
      </c>
      <c r="C113" s="23">
        <v>14282</v>
      </c>
      <c r="D113" s="23">
        <v>14135</v>
      </c>
      <c r="E113" s="23">
        <v>14231</v>
      </c>
      <c r="F113" s="23">
        <v>14264</v>
      </c>
      <c r="G113" s="23">
        <v>14294</v>
      </c>
      <c r="H113" s="23">
        <v>14502</v>
      </c>
      <c r="I113" s="23">
        <v>14313</v>
      </c>
      <c r="J113" s="23">
        <v>14299</v>
      </c>
      <c r="K113" s="23">
        <v>14188</v>
      </c>
      <c r="L113" s="23">
        <v>14223</v>
      </c>
      <c r="M113" s="23">
        <v>14240</v>
      </c>
      <c r="N113" s="23">
        <v>14305</v>
      </c>
      <c r="O113" s="23">
        <v>14125</v>
      </c>
      <c r="P113" s="23">
        <v>14125</v>
      </c>
      <c r="Q113" s="23">
        <v>14183</v>
      </c>
      <c r="R113" s="23">
        <v>14138</v>
      </c>
      <c r="S113" s="23">
        <v>14159</v>
      </c>
      <c r="T113" s="23">
        <v>14457</v>
      </c>
      <c r="U113" s="23">
        <v>14331</v>
      </c>
      <c r="V113" s="23">
        <v>14278</v>
      </c>
      <c r="W113" s="23">
        <v>14252</v>
      </c>
      <c r="X113" s="23">
        <v>14561</v>
      </c>
      <c r="Y113" s="23">
        <v>14429</v>
      </c>
      <c r="Z113" s="23">
        <v>14471</v>
      </c>
      <c r="AA113" s="23">
        <v>14002</v>
      </c>
      <c r="AB113" s="23">
        <v>13949</v>
      </c>
      <c r="AC113" s="23">
        <v>14003</v>
      </c>
      <c r="AD113" s="23">
        <v>14007</v>
      </c>
      <c r="AE113" s="23">
        <v>14133</v>
      </c>
      <c r="AF113" s="23">
        <v>14355</v>
      </c>
      <c r="AG113" s="23">
        <v>14309</v>
      </c>
      <c r="AH113" s="23">
        <v>14299</v>
      </c>
      <c r="AI113" s="23">
        <v>14318</v>
      </c>
      <c r="AJ113" s="23">
        <v>14394</v>
      </c>
      <c r="AK113" s="23">
        <v>14375</v>
      </c>
      <c r="AL113" s="2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</row>
    <row r="114" spans="1:71" x14ac:dyDescent="0.25">
      <c r="A114" s="62" t="s">
        <v>302</v>
      </c>
      <c r="B114" s="63" t="s">
        <v>351</v>
      </c>
      <c r="C114" s="23">
        <v>20592</v>
      </c>
      <c r="D114" s="23">
        <v>20388</v>
      </c>
      <c r="E114" s="23">
        <v>20501</v>
      </c>
      <c r="F114" s="23">
        <v>20513</v>
      </c>
      <c r="G114" s="23">
        <v>20545</v>
      </c>
      <c r="H114" s="23">
        <v>20820</v>
      </c>
      <c r="I114" s="23">
        <v>20549</v>
      </c>
      <c r="J114" s="23">
        <v>20530</v>
      </c>
      <c r="K114" s="23">
        <v>20406</v>
      </c>
      <c r="L114" s="23">
        <v>20471</v>
      </c>
      <c r="M114" s="23">
        <v>20490</v>
      </c>
      <c r="N114" s="23">
        <v>20607</v>
      </c>
      <c r="O114" s="23">
        <v>20404</v>
      </c>
      <c r="P114" s="23">
        <v>20376</v>
      </c>
      <c r="Q114" s="23">
        <v>20448</v>
      </c>
      <c r="R114" s="23">
        <v>20370</v>
      </c>
      <c r="S114" s="23">
        <v>20350</v>
      </c>
      <c r="T114" s="23">
        <v>20762</v>
      </c>
      <c r="U114" s="23">
        <v>20554</v>
      </c>
      <c r="V114" s="23">
        <v>20501</v>
      </c>
      <c r="W114" s="23">
        <v>20456</v>
      </c>
      <c r="X114" s="23">
        <v>20917</v>
      </c>
      <c r="Y114" s="23">
        <v>20747</v>
      </c>
      <c r="Z114" s="23">
        <v>20870</v>
      </c>
      <c r="AA114" s="23">
        <v>20212</v>
      </c>
      <c r="AB114" s="23">
        <v>20141</v>
      </c>
      <c r="AC114" s="23">
        <v>20241</v>
      </c>
      <c r="AD114" s="23">
        <v>20216</v>
      </c>
      <c r="AE114" s="23">
        <v>20323</v>
      </c>
      <c r="AF114" s="23">
        <v>20657</v>
      </c>
      <c r="AG114" s="23">
        <v>20560</v>
      </c>
      <c r="AH114" s="23">
        <v>20537</v>
      </c>
      <c r="AI114" s="23">
        <v>20558</v>
      </c>
      <c r="AJ114" s="23">
        <v>20665</v>
      </c>
      <c r="AK114" s="23">
        <v>20659</v>
      </c>
      <c r="AL114" s="2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</row>
    <row r="115" spans="1:71" x14ac:dyDescent="0.25">
      <c r="A115" s="62" t="s">
        <v>302</v>
      </c>
      <c r="B115" s="63" t="s">
        <v>100</v>
      </c>
      <c r="C115" s="23">
        <v>9125</v>
      </c>
      <c r="D115" s="23">
        <v>9025</v>
      </c>
      <c r="E115" s="23">
        <v>9123</v>
      </c>
      <c r="F115" s="23">
        <v>8991</v>
      </c>
      <c r="G115" s="23">
        <v>8808</v>
      </c>
      <c r="H115" s="23">
        <v>8805</v>
      </c>
      <c r="I115" s="23">
        <v>8541</v>
      </c>
      <c r="J115" s="23">
        <v>8546</v>
      </c>
      <c r="K115" s="23">
        <v>8548</v>
      </c>
      <c r="L115" s="23">
        <v>8599</v>
      </c>
      <c r="M115" s="23">
        <v>8596</v>
      </c>
      <c r="N115" s="23">
        <v>8829</v>
      </c>
      <c r="O115" s="23">
        <v>8886</v>
      </c>
      <c r="P115" s="23">
        <v>8822</v>
      </c>
      <c r="Q115" s="23">
        <v>8912</v>
      </c>
      <c r="R115" s="23">
        <v>8785</v>
      </c>
      <c r="S115" s="23">
        <v>8786</v>
      </c>
      <c r="T115" s="23">
        <v>8831</v>
      </c>
      <c r="U115" s="23">
        <v>8645</v>
      </c>
      <c r="V115" s="23">
        <v>8626</v>
      </c>
      <c r="W115" s="23">
        <v>8724</v>
      </c>
      <c r="X115" s="23">
        <v>8825</v>
      </c>
      <c r="Y115" s="23">
        <v>8787</v>
      </c>
      <c r="Z115" s="23">
        <v>8937</v>
      </c>
      <c r="AA115" s="23">
        <v>9037</v>
      </c>
      <c r="AB115" s="23">
        <v>9001</v>
      </c>
      <c r="AC115" s="23">
        <v>9017</v>
      </c>
      <c r="AD115" s="23">
        <v>9018</v>
      </c>
      <c r="AE115" s="23">
        <v>8946</v>
      </c>
      <c r="AF115" s="23">
        <v>8991</v>
      </c>
      <c r="AG115" s="23">
        <v>8845</v>
      </c>
      <c r="AH115" s="23">
        <v>8801</v>
      </c>
      <c r="AI115" s="23">
        <v>8932</v>
      </c>
      <c r="AJ115" s="23">
        <v>9030</v>
      </c>
      <c r="AK115" s="23">
        <v>8992</v>
      </c>
      <c r="AL115" s="2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</row>
    <row r="116" spans="1:71" x14ac:dyDescent="0.25">
      <c r="A116" s="62" t="s">
        <v>302</v>
      </c>
      <c r="B116" s="63" t="s">
        <v>352</v>
      </c>
      <c r="C116" s="23">
        <v>11490</v>
      </c>
      <c r="D116" s="23">
        <v>11352</v>
      </c>
      <c r="E116" s="23">
        <v>11464</v>
      </c>
      <c r="F116" s="23">
        <v>11289</v>
      </c>
      <c r="G116" s="23">
        <v>11057</v>
      </c>
      <c r="H116" s="23">
        <v>11041</v>
      </c>
      <c r="I116" s="23">
        <v>10712</v>
      </c>
      <c r="J116" s="23">
        <v>10710</v>
      </c>
      <c r="K116" s="23">
        <v>10717</v>
      </c>
      <c r="L116" s="23">
        <v>10820</v>
      </c>
      <c r="M116" s="23">
        <v>10818</v>
      </c>
      <c r="N116" s="23">
        <v>11073</v>
      </c>
      <c r="O116" s="23">
        <v>11145</v>
      </c>
      <c r="P116" s="23">
        <v>11084</v>
      </c>
      <c r="Q116" s="23">
        <v>11211</v>
      </c>
      <c r="R116" s="23">
        <v>11017</v>
      </c>
      <c r="S116" s="23">
        <v>11026</v>
      </c>
      <c r="T116" s="23">
        <v>11078</v>
      </c>
      <c r="U116" s="23">
        <v>10850</v>
      </c>
      <c r="V116" s="23">
        <v>10788</v>
      </c>
      <c r="W116" s="23">
        <v>10905</v>
      </c>
      <c r="X116" s="23">
        <v>11054</v>
      </c>
      <c r="Y116" s="23">
        <v>11016</v>
      </c>
      <c r="Z116" s="23">
        <v>11169</v>
      </c>
      <c r="AA116" s="23">
        <v>11283</v>
      </c>
      <c r="AB116" s="23">
        <v>11226</v>
      </c>
      <c r="AC116" s="23">
        <v>11264</v>
      </c>
      <c r="AD116" s="23">
        <v>11269</v>
      </c>
      <c r="AE116" s="23">
        <v>11215</v>
      </c>
      <c r="AF116" s="23">
        <v>11256</v>
      </c>
      <c r="AG116" s="23">
        <v>11089</v>
      </c>
      <c r="AH116" s="23">
        <v>11007</v>
      </c>
      <c r="AI116" s="23">
        <v>11166</v>
      </c>
      <c r="AJ116" s="23">
        <v>11324</v>
      </c>
      <c r="AK116" s="23">
        <v>11259</v>
      </c>
      <c r="AL116" s="2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</row>
    <row r="117" spans="1:71" x14ac:dyDescent="0.25">
      <c r="A117" s="62" t="s">
        <v>302</v>
      </c>
      <c r="B117" s="63" t="s">
        <v>140</v>
      </c>
      <c r="C117" s="23">
        <v>15359</v>
      </c>
      <c r="D117" s="23">
        <v>15213</v>
      </c>
      <c r="E117" s="23">
        <v>15228</v>
      </c>
      <c r="F117" s="23">
        <v>14983</v>
      </c>
      <c r="G117" s="23">
        <v>14916</v>
      </c>
      <c r="H117" s="23">
        <v>15016</v>
      </c>
      <c r="I117" s="23">
        <v>14935</v>
      </c>
      <c r="J117" s="23">
        <v>14843</v>
      </c>
      <c r="K117" s="23">
        <v>14757</v>
      </c>
      <c r="L117" s="23">
        <v>14726</v>
      </c>
      <c r="M117" s="23">
        <v>14809</v>
      </c>
      <c r="N117" s="23">
        <v>14991</v>
      </c>
      <c r="O117" s="23">
        <v>14966</v>
      </c>
      <c r="P117" s="23">
        <v>14968</v>
      </c>
      <c r="Q117" s="23">
        <v>14944</v>
      </c>
      <c r="R117" s="23">
        <v>14832</v>
      </c>
      <c r="S117" s="23">
        <v>14856</v>
      </c>
      <c r="T117" s="23">
        <v>14992</v>
      </c>
      <c r="U117" s="23">
        <v>14916</v>
      </c>
      <c r="V117" s="23">
        <v>14680</v>
      </c>
      <c r="W117" s="23">
        <v>14536</v>
      </c>
      <c r="X117" s="23">
        <v>14776</v>
      </c>
      <c r="Y117" s="23">
        <v>14742</v>
      </c>
      <c r="Z117" s="23">
        <v>14993</v>
      </c>
      <c r="AA117" s="23">
        <v>15185</v>
      </c>
      <c r="AB117" s="23">
        <v>15037</v>
      </c>
      <c r="AC117" s="23">
        <v>15056</v>
      </c>
      <c r="AD117" s="23">
        <v>15019</v>
      </c>
      <c r="AE117" s="23">
        <v>14961</v>
      </c>
      <c r="AF117" s="23">
        <v>15040</v>
      </c>
      <c r="AG117" s="23">
        <v>15059</v>
      </c>
      <c r="AH117" s="23">
        <v>14858</v>
      </c>
      <c r="AI117" s="23">
        <v>14907</v>
      </c>
      <c r="AJ117" s="23">
        <v>15100</v>
      </c>
      <c r="AK117" s="23">
        <v>15053</v>
      </c>
      <c r="AL117" s="2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</row>
    <row r="118" spans="1:71" x14ac:dyDescent="0.25">
      <c r="A118" s="62" t="s">
        <v>302</v>
      </c>
      <c r="B118" s="63" t="s">
        <v>151</v>
      </c>
      <c r="C118" s="23">
        <v>4902</v>
      </c>
      <c r="D118" s="23">
        <v>4790</v>
      </c>
      <c r="E118" s="23">
        <v>4822</v>
      </c>
      <c r="F118" s="23">
        <v>4866</v>
      </c>
      <c r="G118" s="23">
        <v>4862</v>
      </c>
      <c r="H118" s="23">
        <v>4968</v>
      </c>
      <c r="I118" s="23">
        <v>4935</v>
      </c>
      <c r="J118" s="23">
        <v>4795</v>
      </c>
      <c r="K118" s="23">
        <v>4780</v>
      </c>
      <c r="L118" s="23">
        <v>4881</v>
      </c>
      <c r="M118" s="23">
        <v>4857</v>
      </c>
      <c r="N118" s="23">
        <v>4845</v>
      </c>
      <c r="O118" s="23">
        <v>4827</v>
      </c>
      <c r="P118" s="23">
        <v>4802</v>
      </c>
      <c r="Q118" s="23">
        <v>4884</v>
      </c>
      <c r="R118" s="23">
        <v>4876</v>
      </c>
      <c r="S118" s="23">
        <v>5070</v>
      </c>
      <c r="T118" s="23">
        <v>5158</v>
      </c>
      <c r="U118" s="23">
        <v>5138</v>
      </c>
      <c r="V118" s="23">
        <v>4947</v>
      </c>
      <c r="W118" s="23">
        <v>4961</v>
      </c>
      <c r="X118" s="23">
        <v>5028</v>
      </c>
      <c r="Y118" s="23">
        <v>4972</v>
      </c>
      <c r="Z118" s="23">
        <v>4994</v>
      </c>
      <c r="AA118" s="23">
        <v>4961</v>
      </c>
      <c r="AB118" s="23">
        <v>4899</v>
      </c>
      <c r="AC118" s="23">
        <v>4965</v>
      </c>
      <c r="AD118" s="23">
        <v>5103</v>
      </c>
      <c r="AE118" s="23">
        <v>5223</v>
      </c>
      <c r="AF118" s="23">
        <v>5285</v>
      </c>
      <c r="AG118" s="23">
        <v>5311</v>
      </c>
      <c r="AH118" s="23">
        <v>5150</v>
      </c>
      <c r="AI118" s="23">
        <v>5167</v>
      </c>
      <c r="AJ118" s="23">
        <v>5248</v>
      </c>
      <c r="AK118" s="23">
        <v>5126</v>
      </c>
      <c r="AL118" s="2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</row>
    <row r="119" spans="1:71" x14ac:dyDescent="0.25">
      <c r="A119" s="62" t="s">
        <v>302</v>
      </c>
      <c r="B119" s="63" t="s">
        <v>353</v>
      </c>
      <c r="C119" s="23">
        <v>43281</v>
      </c>
      <c r="D119" s="23">
        <v>43602</v>
      </c>
      <c r="E119" s="23">
        <v>43622</v>
      </c>
      <c r="F119" s="23">
        <v>43886</v>
      </c>
      <c r="G119" s="23">
        <v>44085</v>
      </c>
      <c r="H119" s="23">
        <v>44533</v>
      </c>
      <c r="I119" s="23">
        <v>45012</v>
      </c>
      <c r="J119" s="23">
        <v>44834</v>
      </c>
      <c r="K119" s="23">
        <v>44717</v>
      </c>
      <c r="L119" s="23">
        <v>44252</v>
      </c>
      <c r="M119" s="23">
        <v>44353</v>
      </c>
      <c r="N119" s="23">
        <v>44162</v>
      </c>
      <c r="O119" s="23">
        <v>44011</v>
      </c>
      <c r="P119" s="23">
        <v>44254</v>
      </c>
      <c r="Q119" s="23">
        <v>44133</v>
      </c>
      <c r="R119" s="23">
        <v>44313</v>
      </c>
      <c r="S119" s="23">
        <v>44323</v>
      </c>
      <c r="T119" s="23">
        <v>44803</v>
      </c>
      <c r="U119" s="23">
        <v>45128</v>
      </c>
      <c r="V119" s="23">
        <v>44954</v>
      </c>
      <c r="W119" s="23">
        <v>44621</v>
      </c>
      <c r="X119" s="23">
        <v>44661</v>
      </c>
      <c r="Y119" s="23">
        <v>44673</v>
      </c>
      <c r="Z119" s="23">
        <v>44502</v>
      </c>
      <c r="AA119" s="23">
        <v>44348</v>
      </c>
      <c r="AB119" s="23">
        <v>44508</v>
      </c>
      <c r="AC119" s="23">
        <v>44596</v>
      </c>
      <c r="AD119" s="23">
        <v>44516</v>
      </c>
      <c r="AE119" s="23">
        <v>44671</v>
      </c>
      <c r="AF119" s="23">
        <v>45325</v>
      </c>
      <c r="AG119" s="23">
        <v>45827</v>
      </c>
      <c r="AH119" s="23">
        <v>45569</v>
      </c>
      <c r="AI119" s="23">
        <v>45280</v>
      </c>
      <c r="AJ119" s="23">
        <v>45338</v>
      </c>
      <c r="AK119" s="23">
        <v>45369</v>
      </c>
      <c r="AL119" s="2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</row>
    <row r="120" spans="1:71" x14ac:dyDescent="0.25">
      <c r="A120" s="62" t="s">
        <v>302</v>
      </c>
      <c r="B120" s="63" t="s">
        <v>101</v>
      </c>
      <c r="C120" s="23">
        <v>17395</v>
      </c>
      <c r="D120" s="23">
        <v>17201</v>
      </c>
      <c r="E120" s="23">
        <v>17195</v>
      </c>
      <c r="F120" s="23">
        <v>17114</v>
      </c>
      <c r="G120" s="23">
        <v>16948</v>
      </c>
      <c r="H120" s="23">
        <v>16916</v>
      </c>
      <c r="I120" s="23">
        <v>16624</v>
      </c>
      <c r="J120" s="23">
        <v>16412</v>
      </c>
      <c r="K120" s="23">
        <v>16753</v>
      </c>
      <c r="L120" s="23">
        <v>17140</v>
      </c>
      <c r="M120" s="23">
        <v>17132</v>
      </c>
      <c r="N120" s="23">
        <v>17066</v>
      </c>
      <c r="O120" s="23">
        <v>16940</v>
      </c>
      <c r="P120" s="23">
        <v>17018</v>
      </c>
      <c r="Q120" s="23">
        <v>17035</v>
      </c>
      <c r="R120" s="23">
        <v>16957</v>
      </c>
      <c r="S120" s="23">
        <v>16933</v>
      </c>
      <c r="T120" s="23">
        <v>16843</v>
      </c>
      <c r="U120" s="23">
        <v>16647</v>
      </c>
      <c r="V120" s="23">
        <v>16021</v>
      </c>
      <c r="W120" s="23">
        <v>16556</v>
      </c>
      <c r="X120" s="23">
        <v>16873</v>
      </c>
      <c r="Y120" s="23">
        <v>16728</v>
      </c>
      <c r="Z120" s="23">
        <v>16879</v>
      </c>
      <c r="AA120" s="23">
        <v>16846</v>
      </c>
      <c r="AB120" s="23">
        <v>16781</v>
      </c>
      <c r="AC120" s="23">
        <v>16836</v>
      </c>
      <c r="AD120" s="23">
        <v>16915</v>
      </c>
      <c r="AE120" s="23">
        <v>17052</v>
      </c>
      <c r="AF120" s="23">
        <v>16964</v>
      </c>
      <c r="AG120" s="23">
        <v>16914</v>
      </c>
      <c r="AH120" s="23">
        <v>16488</v>
      </c>
      <c r="AI120" s="23">
        <v>16958</v>
      </c>
      <c r="AJ120" s="23">
        <v>17314</v>
      </c>
      <c r="AK120" s="23">
        <v>17088</v>
      </c>
      <c r="AL120" s="2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</row>
    <row r="121" spans="1:71" x14ac:dyDescent="0.25">
      <c r="A121" s="62" t="s">
        <v>302</v>
      </c>
      <c r="B121" s="63" t="s">
        <v>118</v>
      </c>
      <c r="C121" s="23">
        <v>6389</v>
      </c>
      <c r="D121" s="23">
        <v>6308</v>
      </c>
      <c r="E121" s="23">
        <v>6293</v>
      </c>
      <c r="F121" s="23">
        <v>6412</v>
      </c>
      <c r="G121" s="23">
        <v>6431</v>
      </c>
      <c r="H121" s="23">
        <v>6489</v>
      </c>
      <c r="I121" s="23">
        <v>6363</v>
      </c>
      <c r="J121" s="23">
        <v>6265</v>
      </c>
      <c r="K121" s="23">
        <v>6198</v>
      </c>
      <c r="L121" s="23">
        <v>6431</v>
      </c>
      <c r="M121" s="23">
        <v>6378</v>
      </c>
      <c r="N121" s="23">
        <v>6360</v>
      </c>
      <c r="O121" s="23">
        <v>6250</v>
      </c>
      <c r="P121" s="23">
        <v>6284</v>
      </c>
      <c r="Q121" s="23">
        <v>6309</v>
      </c>
      <c r="R121" s="23">
        <v>6370</v>
      </c>
      <c r="S121" s="23">
        <v>6506</v>
      </c>
      <c r="T121" s="23">
        <v>6585</v>
      </c>
      <c r="U121" s="23">
        <v>6562</v>
      </c>
      <c r="V121" s="23">
        <v>6413</v>
      </c>
      <c r="W121" s="23">
        <v>6378</v>
      </c>
      <c r="X121" s="23">
        <v>6537</v>
      </c>
      <c r="Y121" s="23">
        <v>6459</v>
      </c>
      <c r="Z121" s="23">
        <v>6523</v>
      </c>
      <c r="AA121" s="23">
        <v>6409</v>
      </c>
      <c r="AB121" s="23">
        <v>6418</v>
      </c>
      <c r="AC121" s="23">
        <v>6432</v>
      </c>
      <c r="AD121" s="23">
        <v>6603</v>
      </c>
      <c r="AE121" s="23">
        <v>6740</v>
      </c>
      <c r="AF121" s="23">
        <v>6813</v>
      </c>
      <c r="AG121" s="23">
        <v>6815</v>
      </c>
      <c r="AH121" s="23">
        <v>6638</v>
      </c>
      <c r="AI121" s="23">
        <v>6626</v>
      </c>
      <c r="AJ121" s="23">
        <v>6793</v>
      </c>
      <c r="AK121" s="23">
        <v>6677</v>
      </c>
      <c r="AL121" s="2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</row>
    <row r="122" spans="1:71" x14ac:dyDescent="0.25">
      <c r="A122" s="62" t="s">
        <v>302</v>
      </c>
      <c r="B122" s="63" t="s">
        <v>354</v>
      </c>
      <c r="C122" s="23">
        <v>14479</v>
      </c>
      <c r="D122" s="23">
        <v>14574</v>
      </c>
      <c r="E122" s="23">
        <v>14583</v>
      </c>
      <c r="F122" s="23">
        <v>14648</v>
      </c>
      <c r="G122" s="23">
        <v>14701</v>
      </c>
      <c r="H122" s="23">
        <v>14824</v>
      </c>
      <c r="I122" s="23">
        <v>14957</v>
      </c>
      <c r="J122" s="23">
        <v>14886</v>
      </c>
      <c r="K122" s="23">
        <v>14836</v>
      </c>
      <c r="L122" s="23">
        <v>14711</v>
      </c>
      <c r="M122" s="23">
        <v>14763</v>
      </c>
      <c r="N122" s="23">
        <v>14743</v>
      </c>
      <c r="O122" s="23">
        <v>14709</v>
      </c>
      <c r="P122" s="23">
        <v>14808</v>
      </c>
      <c r="Q122" s="23">
        <v>14814</v>
      </c>
      <c r="R122" s="23">
        <v>14813</v>
      </c>
      <c r="S122" s="23">
        <v>14811</v>
      </c>
      <c r="T122" s="23">
        <v>14940</v>
      </c>
      <c r="U122" s="23">
        <v>15035</v>
      </c>
      <c r="V122" s="23">
        <v>15010</v>
      </c>
      <c r="W122" s="23">
        <v>14878</v>
      </c>
      <c r="X122" s="23">
        <v>14920</v>
      </c>
      <c r="Y122" s="23">
        <v>14924</v>
      </c>
      <c r="Z122" s="23">
        <v>14906</v>
      </c>
      <c r="AA122" s="23">
        <v>14864</v>
      </c>
      <c r="AB122" s="23">
        <v>14893</v>
      </c>
      <c r="AC122" s="23">
        <v>14929</v>
      </c>
      <c r="AD122" s="23">
        <v>14876</v>
      </c>
      <c r="AE122" s="23">
        <v>14867</v>
      </c>
      <c r="AF122" s="23">
        <v>15081</v>
      </c>
      <c r="AG122" s="23">
        <v>15201</v>
      </c>
      <c r="AH122" s="23">
        <v>15136</v>
      </c>
      <c r="AI122" s="23">
        <v>15091</v>
      </c>
      <c r="AJ122" s="23">
        <v>15094</v>
      </c>
      <c r="AK122" s="23">
        <v>15084</v>
      </c>
      <c r="AL122" s="2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</row>
    <row r="123" spans="1:71" x14ac:dyDescent="0.25">
      <c r="A123" s="62" t="s">
        <v>302</v>
      </c>
      <c r="B123" s="63" t="s">
        <v>178</v>
      </c>
      <c r="C123" s="23">
        <v>282013</v>
      </c>
      <c r="D123" s="23">
        <v>283862</v>
      </c>
      <c r="E123" s="23">
        <v>283874</v>
      </c>
      <c r="F123" s="23">
        <v>285128</v>
      </c>
      <c r="G123" s="23">
        <v>286361</v>
      </c>
      <c r="H123" s="23">
        <v>289174</v>
      </c>
      <c r="I123" s="23">
        <v>291775</v>
      </c>
      <c r="J123" s="23">
        <v>290683</v>
      </c>
      <c r="K123" s="23">
        <v>289368</v>
      </c>
      <c r="L123" s="23">
        <v>286334</v>
      </c>
      <c r="M123" s="23">
        <v>287347</v>
      </c>
      <c r="N123" s="23">
        <v>286426</v>
      </c>
      <c r="O123" s="23">
        <v>285715</v>
      </c>
      <c r="P123" s="23">
        <v>287450</v>
      </c>
      <c r="Q123" s="23">
        <v>286677</v>
      </c>
      <c r="R123" s="23">
        <v>287384</v>
      </c>
      <c r="S123" s="23">
        <v>287300</v>
      </c>
      <c r="T123" s="23">
        <v>290530</v>
      </c>
      <c r="U123" s="23">
        <v>292399</v>
      </c>
      <c r="V123" s="23">
        <v>291280</v>
      </c>
      <c r="W123" s="23">
        <v>288990</v>
      </c>
      <c r="X123" s="23">
        <v>289366</v>
      </c>
      <c r="Y123" s="23">
        <v>289606</v>
      </c>
      <c r="Z123" s="23">
        <v>289071</v>
      </c>
      <c r="AA123" s="23">
        <v>288824</v>
      </c>
      <c r="AB123" s="23">
        <v>289532</v>
      </c>
      <c r="AC123" s="23">
        <v>290026</v>
      </c>
      <c r="AD123" s="23">
        <v>289177</v>
      </c>
      <c r="AE123" s="23">
        <v>289832</v>
      </c>
      <c r="AF123" s="23">
        <v>294000</v>
      </c>
      <c r="AG123" s="23">
        <v>296675</v>
      </c>
      <c r="AH123" s="23">
        <v>295387</v>
      </c>
      <c r="AI123" s="23">
        <v>293718</v>
      </c>
      <c r="AJ123" s="23">
        <v>293970</v>
      </c>
      <c r="AK123" s="23">
        <v>293857</v>
      </c>
      <c r="AL123" s="2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</row>
    <row r="124" spans="1:71" x14ac:dyDescent="0.25">
      <c r="A124" s="62" t="s">
        <v>302</v>
      </c>
      <c r="B124" s="63" t="s">
        <v>355</v>
      </c>
      <c r="C124" s="23">
        <v>15260</v>
      </c>
      <c r="D124" s="23">
        <v>15331</v>
      </c>
      <c r="E124" s="23">
        <v>15362</v>
      </c>
      <c r="F124" s="23">
        <v>15357</v>
      </c>
      <c r="G124" s="23">
        <v>15364</v>
      </c>
      <c r="H124" s="23">
        <v>15495</v>
      </c>
      <c r="I124" s="23">
        <v>15620</v>
      </c>
      <c r="J124" s="23">
        <v>15571</v>
      </c>
      <c r="K124" s="23">
        <v>15524</v>
      </c>
      <c r="L124" s="23">
        <v>15374</v>
      </c>
      <c r="M124" s="23">
        <v>15468</v>
      </c>
      <c r="N124" s="23">
        <v>15470</v>
      </c>
      <c r="O124" s="23">
        <v>15449</v>
      </c>
      <c r="P124" s="23">
        <v>15549</v>
      </c>
      <c r="Q124" s="23">
        <v>15510</v>
      </c>
      <c r="R124" s="23">
        <v>15518</v>
      </c>
      <c r="S124" s="23">
        <v>15464</v>
      </c>
      <c r="T124" s="23">
        <v>15601</v>
      </c>
      <c r="U124" s="23">
        <v>15688</v>
      </c>
      <c r="V124" s="23">
        <v>15638</v>
      </c>
      <c r="W124" s="23">
        <v>15523</v>
      </c>
      <c r="X124" s="23">
        <v>15570</v>
      </c>
      <c r="Y124" s="23">
        <v>15598</v>
      </c>
      <c r="Z124" s="23">
        <v>15636</v>
      </c>
      <c r="AA124" s="23">
        <v>15677</v>
      </c>
      <c r="AB124" s="23">
        <v>15665</v>
      </c>
      <c r="AC124" s="23">
        <v>15702</v>
      </c>
      <c r="AD124" s="23">
        <v>15621</v>
      </c>
      <c r="AE124" s="23">
        <v>15594</v>
      </c>
      <c r="AF124" s="23">
        <v>15766</v>
      </c>
      <c r="AG124" s="23">
        <v>15885</v>
      </c>
      <c r="AH124" s="23">
        <v>15817</v>
      </c>
      <c r="AI124" s="23">
        <v>15768</v>
      </c>
      <c r="AJ124" s="23">
        <v>15792</v>
      </c>
      <c r="AK124" s="23">
        <v>15795</v>
      </c>
      <c r="AL124" s="2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</row>
    <row r="125" spans="1:71" x14ac:dyDescent="0.25">
      <c r="A125" s="62" t="s">
        <v>302</v>
      </c>
      <c r="B125" s="63" t="s">
        <v>102</v>
      </c>
      <c r="C125" s="23">
        <v>2365</v>
      </c>
      <c r="D125" s="23">
        <v>2327</v>
      </c>
      <c r="E125" s="23">
        <v>2341</v>
      </c>
      <c r="F125" s="23">
        <v>2298</v>
      </c>
      <c r="G125" s="23">
        <v>2249</v>
      </c>
      <c r="H125" s="23">
        <v>2236</v>
      </c>
      <c r="I125" s="23">
        <v>2171</v>
      </c>
      <c r="J125" s="23">
        <v>2164</v>
      </c>
      <c r="K125" s="23">
        <v>2169</v>
      </c>
      <c r="L125" s="23">
        <v>2221</v>
      </c>
      <c r="M125" s="23">
        <v>2222</v>
      </c>
      <c r="N125" s="23">
        <v>2244</v>
      </c>
      <c r="O125" s="23">
        <v>2259</v>
      </c>
      <c r="P125" s="23">
        <v>2262</v>
      </c>
      <c r="Q125" s="23">
        <v>2299</v>
      </c>
      <c r="R125" s="23">
        <v>2232</v>
      </c>
      <c r="S125" s="23">
        <v>2240</v>
      </c>
      <c r="T125" s="23">
        <v>2247</v>
      </c>
      <c r="U125" s="23">
        <v>2205</v>
      </c>
      <c r="V125" s="23">
        <v>2162</v>
      </c>
      <c r="W125" s="23">
        <v>2181</v>
      </c>
      <c r="X125" s="23">
        <v>2229</v>
      </c>
      <c r="Y125" s="23">
        <v>2229</v>
      </c>
      <c r="Z125" s="23">
        <v>2232</v>
      </c>
      <c r="AA125" s="23">
        <v>2246</v>
      </c>
      <c r="AB125" s="23">
        <v>2225</v>
      </c>
      <c r="AC125" s="23">
        <v>2247</v>
      </c>
      <c r="AD125" s="23">
        <v>2251</v>
      </c>
      <c r="AE125" s="23">
        <v>2269</v>
      </c>
      <c r="AF125" s="23">
        <v>2265</v>
      </c>
      <c r="AG125" s="23">
        <v>2244</v>
      </c>
      <c r="AH125" s="23">
        <v>2206</v>
      </c>
      <c r="AI125" s="23">
        <v>2234</v>
      </c>
      <c r="AJ125" s="23">
        <v>2294</v>
      </c>
      <c r="AK125" s="23">
        <v>2267</v>
      </c>
      <c r="AL125" s="2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</row>
    <row r="126" spans="1:71" x14ac:dyDescent="0.25">
      <c r="A126" s="62" t="s">
        <v>302</v>
      </c>
      <c r="B126" s="63" t="s">
        <v>356</v>
      </c>
      <c r="C126" s="23">
        <v>27159</v>
      </c>
      <c r="D126" s="23">
        <v>26891</v>
      </c>
      <c r="E126" s="23">
        <v>26936</v>
      </c>
      <c r="F126" s="23">
        <v>26799</v>
      </c>
      <c r="G126" s="23">
        <v>26829</v>
      </c>
      <c r="H126" s="23">
        <v>26973</v>
      </c>
      <c r="I126" s="23">
        <v>26911</v>
      </c>
      <c r="J126" s="23">
        <v>26668</v>
      </c>
      <c r="K126" s="23">
        <v>26553</v>
      </c>
      <c r="L126" s="23">
        <v>26743</v>
      </c>
      <c r="M126" s="23">
        <v>26818</v>
      </c>
      <c r="N126" s="23">
        <v>26938</v>
      </c>
      <c r="O126" s="23">
        <v>26774</v>
      </c>
      <c r="P126" s="23">
        <v>26760</v>
      </c>
      <c r="Q126" s="23">
        <v>26767</v>
      </c>
      <c r="R126" s="23">
        <v>26571</v>
      </c>
      <c r="S126" s="23">
        <v>26779</v>
      </c>
      <c r="T126" s="23">
        <v>26792</v>
      </c>
      <c r="U126" s="23">
        <v>27041</v>
      </c>
      <c r="V126" s="23">
        <v>26896</v>
      </c>
      <c r="W126" s="23">
        <v>26691</v>
      </c>
      <c r="X126" s="23">
        <v>26914</v>
      </c>
      <c r="Y126" s="23">
        <v>26812</v>
      </c>
      <c r="Z126" s="23">
        <v>27079</v>
      </c>
      <c r="AA126" s="23">
        <v>26973</v>
      </c>
      <c r="AB126" s="23">
        <v>26952</v>
      </c>
      <c r="AC126" s="23">
        <v>27020</v>
      </c>
      <c r="AD126" s="23">
        <v>27078</v>
      </c>
      <c r="AE126" s="23">
        <v>27331</v>
      </c>
      <c r="AF126" s="23">
        <v>27439</v>
      </c>
      <c r="AG126" s="23">
        <v>27673</v>
      </c>
      <c r="AH126" s="23">
        <v>27395</v>
      </c>
      <c r="AI126" s="23">
        <v>27320</v>
      </c>
      <c r="AJ126" s="23">
        <v>27586</v>
      </c>
      <c r="AK126" s="23">
        <v>27333</v>
      </c>
      <c r="AL126" s="2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</row>
    <row r="127" spans="1:71" x14ac:dyDescent="0.25">
      <c r="A127" s="62" t="s">
        <v>302</v>
      </c>
      <c r="B127" s="63" t="s">
        <v>152</v>
      </c>
      <c r="C127" s="23">
        <v>7862</v>
      </c>
      <c r="D127" s="23">
        <v>7727</v>
      </c>
      <c r="E127" s="23">
        <v>7772</v>
      </c>
      <c r="F127" s="23">
        <v>7718</v>
      </c>
      <c r="G127" s="23">
        <v>7677</v>
      </c>
      <c r="H127" s="23">
        <v>7812</v>
      </c>
      <c r="I127" s="23">
        <v>7721</v>
      </c>
      <c r="J127" s="23">
        <v>7433</v>
      </c>
      <c r="K127" s="23">
        <v>7401</v>
      </c>
      <c r="L127" s="23">
        <v>7660</v>
      </c>
      <c r="M127" s="23">
        <v>7592</v>
      </c>
      <c r="N127" s="23">
        <v>7734</v>
      </c>
      <c r="O127" s="23">
        <v>7486</v>
      </c>
      <c r="P127" s="23">
        <v>7515</v>
      </c>
      <c r="Q127" s="23">
        <v>7584</v>
      </c>
      <c r="R127" s="23">
        <v>7586</v>
      </c>
      <c r="S127" s="23">
        <v>7727</v>
      </c>
      <c r="T127" s="23">
        <v>7817</v>
      </c>
      <c r="U127" s="23">
        <v>7751</v>
      </c>
      <c r="V127" s="23">
        <v>7396</v>
      </c>
      <c r="W127" s="23">
        <v>7511</v>
      </c>
      <c r="X127" s="23">
        <v>7635</v>
      </c>
      <c r="Y127" s="23">
        <v>7567</v>
      </c>
      <c r="Z127" s="23">
        <v>7783</v>
      </c>
      <c r="AA127" s="23">
        <v>7403</v>
      </c>
      <c r="AB127" s="23">
        <v>7376</v>
      </c>
      <c r="AC127" s="23">
        <v>7471</v>
      </c>
      <c r="AD127" s="23">
        <v>7606</v>
      </c>
      <c r="AE127" s="23">
        <v>7780</v>
      </c>
      <c r="AF127" s="23">
        <v>7882</v>
      </c>
      <c r="AG127" s="23">
        <v>7909</v>
      </c>
      <c r="AH127" s="23">
        <v>7568</v>
      </c>
      <c r="AI127" s="23">
        <v>7593</v>
      </c>
      <c r="AJ127" s="23">
        <v>7790</v>
      </c>
      <c r="AK127" s="23">
        <v>7611</v>
      </c>
      <c r="AL127" s="2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</row>
    <row r="128" spans="1:71" x14ac:dyDescent="0.25">
      <c r="A128" s="62" t="s">
        <v>302</v>
      </c>
      <c r="B128" s="63" t="s">
        <v>130</v>
      </c>
      <c r="C128" s="23">
        <v>9133</v>
      </c>
      <c r="D128" s="23">
        <v>8837</v>
      </c>
      <c r="E128" s="23">
        <v>8945</v>
      </c>
      <c r="F128" s="23">
        <v>8908</v>
      </c>
      <c r="G128" s="23">
        <v>8784</v>
      </c>
      <c r="H128" s="23">
        <v>8709</v>
      </c>
      <c r="I128" s="23">
        <v>8647</v>
      </c>
      <c r="J128" s="23">
        <v>8590</v>
      </c>
      <c r="K128" s="23">
        <v>8640</v>
      </c>
      <c r="L128" s="23">
        <v>9330</v>
      </c>
      <c r="M128" s="23">
        <v>9191</v>
      </c>
      <c r="N128" s="23">
        <v>8832</v>
      </c>
      <c r="O128" s="23">
        <v>8624</v>
      </c>
      <c r="P128" s="23">
        <v>8620</v>
      </c>
      <c r="Q128" s="23">
        <v>8700</v>
      </c>
      <c r="R128" s="23">
        <v>8671</v>
      </c>
      <c r="S128" s="23">
        <v>8854</v>
      </c>
      <c r="T128" s="23">
        <v>8775</v>
      </c>
      <c r="U128" s="23">
        <v>8720</v>
      </c>
      <c r="V128" s="23">
        <v>8576</v>
      </c>
      <c r="W128" s="23">
        <v>8792</v>
      </c>
      <c r="X128" s="23">
        <v>9290</v>
      </c>
      <c r="Y128" s="23">
        <v>8942</v>
      </c>
      <c r="Z128" s="23">
        <v>8883</v>
      </c>
      <c r="AA128" s="23">
        <v>8885</v>
      </c>
      <c r="AB128" s="23">
        <v>8810</v>
      </c>
      <c r="AC128" s="23">
        <v>8901</v>
      </c>
      <c r="AD128" s="23">
        <v>9085</v>
      </c>
      <c r="AE128" s="23">
        <v>9172</v>
      </c>
      <c r="AF128" s="23">
        <v>9078</v>
      </c>
      <c r="AG128" s="23">
        <v>9100</v>
      </c>
      <c r="AH128" s="23">
        <v>8948</v>
      </c>
      <c r="AI128" s="23">
        <v>9170</v>
      </c>
      <c r="AJ128" s="23">
        <v>9754</v>
      </c>
      <c r="AK128" s="23">
        <v>9288</v>
      </c>
      <c r="AL128" s="2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</row>
    <row r="129" spans="1:71" x14ac:dyDescent="0.25">
      <c r="A129" s="62" t="s">
        <v>302</v>
      </c>
      <c r="B129" s="63" t="s">
        <v>170</v>
      </c>
      <c r="C129" s="23">
        <v>36361</v>
      </c>
      <c r="D129" s="23">
        <v>36491</v>
      </c>
      <c r="E129" s="23">
        <v>36586</v>
      </c>
      <c r="F129" s="23">
        <v>36347</v>
      </c>
      <c r="G129" s="23">
        <v>36443</v>
      </c>
      <c r="H129" s="23">
        <v>37039</v>
      </c>
      <c r="I129" s="23">
        <v>36504</v>
      </c>
      <c r="J129" s="23">
        <v>36582</v>
      </c>
      <c r="K129" s="23">
        <v>36759</v>
      </c>
      <c r="L129" s="23">
        <v>36433</v>
      </c>
      <c r="M129" s="23">
        <v>36408</v>
      </c>
      <c r="N129" s="23">
        <v>36420</v>
      </c>
      <c r="O129" s="23">
        <v>36423</v>
      </c>
      <c r="P129" s="23">
        <v>36779</v>
      </c>
      <c r="Q129" s="23">
        <v>36871</v>
      </c>
      <c r="R129" s="23">
        <v>36877</v>
      </c>
      <c r="S129" s="23">
        <v>36941</v>
      </c>
      <c r="T129" s="23">
        <v>37478</v>
      </c>
      <c r="U129" s="23">
        <v>36940</v>
      </c>
      <c r="V129" s="23">
        <v>36531</v>
      </c>
      <c r="W129" s="23">
        <v>36817</v>
      </c>
      <c r="X129" s="23">
        <v>36793</v>
      </c>
      <c r="Y129" s="23">
        <v>36781</v>
      </c>
      <c r="Z129" s="23">
        <v>36986</v>
      </c>
      <c r="AA129" s="23">
        <v>36992</v>
      </c>
      <c r="AB129" s="23">
        <v>37227</v>
      </c>
      <c r="AC129" s="23">
        <v>37322</v>
      </c>
      <c r="AD129" s="23">
        <v>37336</v>
      </c>
      <c r="AE129" s="23">
        <v>37435</v>
      </c>
      <c r="AF129" s="23">
        <v>38014</v>
      </c>
      <c r="AG129" s="23">
        <v>37703</v>
      </c>
      <c r="AH129" s="23">
        <v>37439</v>
      </c>
      <c r="AI129" s="23">
        <v>37803</v>
      </c>
      <c r="AJ129" s="23">
        <v>37774</v>
      </c>
      <c r="AK129" s="23">
        <v>37746</v>
      </c>
      <c r="AL129" s="2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</row>
    <row r="130" spans="1:71" x14ac:dyDescent="0.25">
      <c r="A130" s="62" t="s">
        <v>302</v>
      </c>
      <c r="B130" s="63" t="s">
        <v>357</v>
      </c>
      <c r="C130" s="23">
        <v>19657</v>
      </c>
      <c r="D130" s="23">
        <v>19797</v>
      </c>
      <c r="E130" s="23">
        <v>19804</v>
      </c>
      <c r="F130" s="23">
        <v>19909</v>
      </c>
      <c r="G130" s="23">
        <v>19985</v>
      </c>
      <c r="H130" s="23">
        <v>20193</v>
      </c>
      <c r="I130" s="23">
        <v>20408</v>
      </c>
      <c r="J130" s="23">
        <v>20316</v>
      </c>
      <c r="K130" s="23">
        <v>20195</v>
      </c>
      <c r="L130" s="23">
        <v>19993</v>
      </c>
      <c r="M130" s="23">
        <v>20079</v>
      </c>
      <c r="N130" s="23">
        <v>20035</v>
      </c>
      <c r="O130" s="23">
        <v>19962</v>
      </c>
      <c r="P130" s="23">
        <v>20060</v>
      </c>
      <c r="Q130" s="23">
        <v>19993</v>
      </c>
      <c r="R130" s="23">
        <v>20065</v>
      </c>
      <c r="S130" s="23">
        <v>20034</v>
      </c>
      <c r="T130" s="23">
        <v>20256</v>
      </c>
      <c r="U130" s="23">
        <v>20440</v>
      </c>
      <c r="V130" s="23">
        <v>20364</v>
      </c>
      <c r="W130" s="23">
        <v>20176</v>
      </c>
      <c r="X130" s="23">
        <v>20221</v>
      </c>
      <c r="Y130" s="23">
        <v>20239</v>
      </c>
      <c r="Z130" s="23">
        <v>20225</v>
      </c>
      <c r="AA130" s="23">
        <v>20154</v>
      </c>
      <c r="AB130" s="23">
        <v>20214</v>
      </c>
      <c r="AC130" s="23">
        <v>20266</v>
      </c>
      <c r="AD130" s="23">
        <v>20200</v>
      </c>
      <c r="AE130" s="23">
        <v>20219</v>
      </c>
      <c r="AF130" s="23">
        <v>20495</v>
      </c>
      <c r="AG130" s="23">
        <v>20711</v>
      </c>
      <c r="AH130" s="23">
        <v>20625</v>
      </c>
      <c r="AI130" s="23">
        <v>20491</v>
      </c>
      <c r="AJ130" s="23">
        <v>20501</v>
      </c>
      <c r="AK130" s="23">
        <v>20498</v>
      </c>
      <c r="AL130" s="2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</row>
    <row r="131" spans="1:71" x14ac:dyDescent="0.25">
      <c r="A131" s="62" t="s">
        <v>302</v>
      </c>
      <c r="B131" s="63" t="s">
        <v>358</v>
      </c>
      <c r="C131" s="23">
        <v>62774</v>
      </c>
      <c r="D131" s="23">
        <v>63045</v>
      </c>
      <c r="E131" s="23">
        <v>63163</v>
      </c>
      <c r="F131" s="23">
        <v>63538</v>
      </c>
      <c r="G131" s="23">
        <v>63955</v>
      </c>
      <c r="H131" s="23">
        <v>65204</v>
      </c>
      <c r="I131" s="23">
        <v>65734</v>
      </c>
      <c r="J131" s="23">
        <v>65419</v>
      </c>
      <c r="K131" s="23">
        <v>64457</v>
      </c>
      <c r="L131" s="23">
        <v>63927</v>
      </c>
      <c r="M131" s="23">
        <v>64005</v>
      </c>
      <c r="N131" s="23">
        <v>64025</v>
      </c>
      <c r="O131" s="23">
        <v>63773</v>
      </c>
      <c r="P131" s="23">
        <v>63995</v>
      </c>
      <c r="Q131" s="23">
        <v>64511</v>
      </c>
      <c r="R131" s="23">
        <v>64480</v>
      </c>
      <c r="S131" s="23">
        <v>64433</v>
      </c>
      <c r="T131" s="23">
        <v>65488</v>
      </c>
      <c r="U131" s="23">
        <v>66057</v>
      </c>
      <c r="V131" s="23">
        <v>65920</v>
      </c>
      <c r="W131" s="23">
        <v>64975</v>
      </c>
      <c r="X131" s="23">
        <v>65041</v>
      </c>
      <c r="Y131" s="23">
        <v>64724</v>
      </c>
      <c r="Z131" s="23">
        <v>65257</v>
      </c>
      <c r="AA131" s="23">
        <v>65307</v>
      </c>
      <c r="AB131" s="23">
        <v>65423</v>
      </c>
      <c r="AC131" s="23">
        <v>65951</v>
      </c>
      <c r="AD131" s="23">
        <v>65856</v>
      </c>
      <c r="AE131" s="23">
        <v>65852</v>
      </c>
      <c r="AF131" s="23">
        <v>67267</v>
      </c>
      <c r="AG131" s="23">
        <v>67878</v>
      </c>
      <c r="AH131" s="23">
        <v>67540</v>
      </c>
      <c r="AI131" s="23">
        <v>66439</v>
      </c>
      <c r="AJ131" s="23">
        <v>66692</v>
      </c>
      <c r="AK131" s="23">
        <v>66296</v>
      </c>
      <c r="AL131" s="2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</row>
    <row r="132" spans="1:71" x14ac:dyDescent="0.25">
      <c r="A132" s="62" t="s">
        <v>302</v>
      </c>
      <c r="B132" s="63" t="s">
        <v>360</v>
      </c>
      <c r="C132" s="23">
        <v>120566</v>
      </c>
      <c r="D132" s="23">
        <v>120450</v>
      </c>
      <c r="E132" s="23">
        <v>120693</v>
      </c>
      <c r="F132" s="23">
        <v>121134</v>
      </c>
      <c r="G132" s="23">
        <v>121596</v>
      </c>
      <c r="H132" s="23">
        <v>123783</v>
      </c>
      <c r="I132" s="23">
        <v>124738</v>
      </c>
      <c r="J132" s="23">
        <v>123868</v>
      </c>
      <c r="K132" s="23">
        <v>121796</v>
      </c>
      <c r="L132" s="23">
        <v>121766</v>
      </c>
      <c r="M132" s="23">
        <v>121696</v>
      </c>
      <c r="N132" s="23">
        <v>121889</v>
      </c>
      <c r="O132" s="23">
        <v>121565</v>
      </c>
      <c r="P132" s="23">
        <v>122014</v>
      </c>
      <c r="Q132" s="23">
        <v>122916</v>
      </c>
      <c r="R132" s="23">
        <v>122809</v>
      </c>
      <c r="S132" s="23">
        <v>122725</v>
      </c>
      <c r="T132" s="23">
        <v>124518</v>
      </c>
      <c r="U132" s="23">
        <v>125861</v>
      </c>
      <c r="V132" s="23">
        <v>124747</v>
      </c>
      <c r="W132" s="23">
        <v>123176</v>
      </c>
      <c r="X132" s="23">
        <v>123772</v>
      </c>
      <c r="Y132" s="23">
        <v>122834</v>
      </c>
      <c r="Z132" s="23">
        <v>124108</v>
      </c>
      <c r="AA132" s="23">
        <v>124258</v>
      </c>
      <c r="AB132" s="23">
        <v>124316</v>
      </c>
      <c r="AC132" s="23">
        <v>125236</v>
      </c>
      <c r="AD132" s="23">
        <v>125248</v>
      </c>
      <c r="AE132" s="23">
        <v>125385</v>
      </c>
      <c r="AF132" s="23">
        <v>127784</v>
      </c>
      <c r="AG132" s="23">
        <v>129364</v>
      </c>
      <c r="AH132" s="23">
        <v>128015</v>
      </c>
      <c r="AI132" s="23">
        <v>126100</v>
      </c>
      <c r="AJ132" s="23">
        <v>127239</v>
      </c>
      <c r="AK132" s="23">
        <v>126030</v>
      </c>
      <c r="AL132" s="2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</row>
    <row r="133" spans="1:71" x14ac:dyDescent="0.25">
      <c r="A133" s="62" t="s">
        <v>302</v>
      </c>
      <c r="B133" s="63" t="s">
        <v>359</v>
      </c>
      <c r="C133" s="23">
        <v>141104</v>
      </c>
      <c r="D133" s="23">
        <v>140987</v>
      </c>
      <c r="E133" s="23">
        <v>141325</v>
      </c>
      <c r="F133" s="23">
        <v>141809</v>
      </c>
      <c r="G133" s="23">
        <v>142349</v>
      </c>
      <c r="H133" s="23">
        <v>144720</v>
      </c>
      <c r="I133" s="23">
        <v>145229</v>
      </c>
      <c r="J133" s="23">
        <v>144278</v>
      </c>
      <c r="K133" s="23">
        <v>142150</v>
      </c>
      <c r="L133" s="23">
        <v>142262</v>
      </c>
      <c r="M133" s="23">
        <v>142294</v>
      </c>
      <c r="N133" s="23">
        <v>142223</v>
      </c>
      <c r="O133" s="23">
        <v>141872</v>
      </c>
      <c r="P133" s="23">
        <v>142413</v>
      </c>
      <c r="Q133" s="23">
        <v>143445</v>
      </c>
      <c r="R133" s="23">
        <v>143372</v>
      </c>
      <c r="S133" s="23">
        <v>143373</v>
      </c>
      <c r="T133" s="23">
        <v>145249</v>
      </c>
      <c r="U133" s="23">
        <v>146232</v>
      </c>
      <c r="V133" s="23">
        <v>144923</v>
      </c>
      <c r="W133" s="23">
        <v>143457</v>
      </c>
      <c r="X133" s="23">
        <v>144222</v>
      </c>
      <c r="Y133" s="23">
        <v>143288</v>
      </c>
      <c r="Z133" s="23">
        <v>144591</v>
      </c>
      <c r="AA133" s="23">
        <v>144627</v>
      </c>
      <c r="AB133" s="23">
        <v>144738</v>
      </c>
      <c r="AC133" s="23">
        <v>145761</v>
      </c>
      <c r="AD133" s="23">
        <v>145896</v>
      </c>
      <c r="AE133" s="23">
        <v>146136</v>
      </c>
      <c r="AF133" s="23">
        <v>148707</v>
      </c>
      <c r="AG133" s="23">
        <v>150101</v>
      </c>
      <c r="AH133" s="23">
        <v>148574</v>
      </c>
      <c r="AI133" s="23">
        <v>146788</v>
      </c>
      <c r="AJ133" s="23">
        <v>148079</v>
      </c>
      <c r="AK133" s="23">
        <v>146816</v>
      </c>
      <c r="AL133" s="2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</row>
    <row r="134" spans="1:71" x14ac:dyDescent="0.25">
      <c r="A134" s="62" t="s">
        <v>302</v>
      </c>
      <c r="B134" s="63" t="s">
        <v>153</v>
      </c>
      <c r="C134" s="23">
        <v>5991</v>
      </c>
      <c r="D134" s="23">
        <v>5853</v>
      </c>
      <c r="E134" s="23">
        <v>5897</v>
      </c>
      <c r="F134" s="23">
        <v>5929</v>
      </c>
      <c r="G134" s="23">
        <v>5909</v>
      </c>
      <c r="H134" s="23">
        <v>5923</v>
      </c>
      <c r="I134" s="23">
        <v>5814</v>
      </c>
      <c r="J134" s="23">
        <v>5670</v>
      </c>
      <c r="K134" s="23">
        <v>5773</v>
      </c>
      <c r="L134" s="23">
        <v>5937</v>
      </c>
      <c r="M134" s="23">
        <v>5876</v>
      </c>
      <c r="N134" s="23">
        <v>5908</v>
      </c>
      <c r="O134" s="23">
        <v>5695</v>
      </c>
      <c r="P134" s="23">
        <v>5660</v>
      </c>
      <c r="Q134" s="23">
        <v>5681</v>
      </c>
      <c r="R134" s="23">
        <v>5699</v>
      </c>
      <c r="S134" s="23">
        <v>5836</v>
      </c>
      <c r="T134" s="23">
        <v>5870</v>
      </c>
      <c r="U134" s="23">
        <v>5800</v>
      </c>
      <c r="V134" s="23">
        <v>5555</v>
      </c>
      <c r="W134" s="23">
        <v>5674</v>
      </c>
      <c r="X134" s="23">
        <v>5760</v>
      </c>
      <c r="Y134" s="23">
        <v>5688</v>
      </c>
      <c r="Z134" s="23">
        <v>5789</v>
      </c>
      <c r="AA134" s="23">
        <v>5643</v>
      </c>
      <c r="AB134" s="23">
        <v>5607</v>
      </c>
      <c r="AC134" s="23">
        <v>5670</v>
      </c>
      <c r="AD134" s="23">
        <v>5774</v>
      </c>
      <c r="AE134" s="23">
        <v>5903</v>
      </c>
      <c r="AF134" s="23">
        <v>5927</v>
      </c>
      <c r="AG134" s="23">
        <v>5909</v>
      </c>
      <c r="AH134" s="23">
        <v>5735</v>
      </c>
      <c r="AI134" s="23">
        <v>5849</v>
      </c>
      <c r="AJ134" s="23">
        <v>5972</v>
      </c>
      <c r="AK134" s="23">
        <v>5839</v>
      </c>
      <c r="AL134" s="2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</row>
    <row r="135" spans="1:71" x14ac:dyDescent="0.25">
      <c r="A135" s="62" t="s">
        <v>302</v>
      </c>
      <c r="B135" s="63" t="s">
        <v>103</v>
      </c>
      <c r="C135" s="23">
        <v>8664</v>
      </c>
      <c r="D135" s="23">
        <v>8376</v>
      </c>
      <c r="E135" s="23">
        <v>8168</v>
      </c>
      <c r="F135" s="23">
        <v>8077</v>
      </c>
      <c r="G135" s="23">
        <v>8081</v>
      </c>
      <c r="H135" s="23">
        <v>8194</v>
      </c>
      <c r="I135" s="23">
        <v>7992</v>
      </c>
      <c r="J135" s="23">
        <v>7865</v>
      </c>
      <c r="K135" s="23">
        <v>7922</v>
      </c>
      <c r="L135" s="23">
        <v>8033</v>
      </c>
      <c r="M135" s="23">
        <v>8142</v>
      </c>
      <c r="N135" s="23">
        <v>8170</v>
      </c>
      <c r="O135" s="23">
        <v>8073</v>
      </c>
      <c r="P135" s="23">
        <v>8003</v>
      </c>
      <c r="Q135" s="23">
        <v>8053</v>
      </c>
      <c r="R135" s="23">
        <v>8044</v>
      </c>
      <c r="S135" s="23">
        <v>8007</v>
      </c>
      <c r="T135" s="23">
        <v>8150</v>
      </c>
      <c r="U135" s="23">
        <v>7893</v>
      </c>
      <c r="V135" s="23">
        <v>7718</v>
      </c>
      <c r="W135" s="23">
        <v>7827</v>
      </c>
      <c r="X135" s="23">
        <v>7986</v>
      </c>
      <c r="Y135" s="23">
        <v>8005</v>
      </c>
      <c r="Z135" s="23">
        <v>8103</v>
      </c>
      <c r="AA135" s="23">
        <v>8038</v>
      </c>
      <c r="AB135" s="23">
        <v>7999</v>
      </c>
      <c r="AC135" s="23">
        <v>8006</v>
      </c>
      <c r="AD135" s="23">
        <v>7910</v>
      </c>
      <c r="AE135" s="23">
        <v>7964</v>
      </c>
      <c r="AF135" s="23">
        <v>8017</v>
      </c>
      <c r="AG135" s="23">
        <v>7949</v>
      </c>
      <c r="AH135" s="23">
        <v>7832</v>
      </c>
      <c r="AI135" s="23">
        <v>7931</v>
      </c>
      <c r="AJ135" s="23">
        <v>8019</v>
      </c>
      <c r="AK135" s="23">
        <v>7949</v>
      </c>
      <c r="AL135" s="2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</row>
    <row r="136" spans="1:71" x14ac:dyDescent="0.25">
      <c r="A136" s="62" t="s">
        <v>302</v>
      </c>
      <c r="B136" s="63" t="s">
        <v>361</v>
      </c>
      <c r="C136" s="23">
        <v>19021</v>
      </c>
      <c r="D136" s="23">
        <v>19164</v>
      </c>
      <c r="E136" s="23">
        <v>19182</v>
      </c>
      <c r="F136" s="23">
        <v>19270</v>
      </c>
      <c r="G136" s="23">
        <v>19357</v>
      </c>
      <c r="H136" s="23">
        <v>19575</v>
      </c>
      <c r="I136" s="23">
        <v>19758</v>
      </c>
      <c r="J136" s="23">
        <v>19690</v>
      </c>
      <c r="K136" s="23">
        <v>19598</v>
      </c>
      <c r="L136" s="23">
        <v>19379</v>
      </c>
      <c r="M136" s="23">
        <v>19450</v>
      </c>
      <c r="N136" s="23">
        <v>19386</v>
      </c>
      <c r="O136" s="23">
        <v>19316</v>
      </c>
      <c r="P136" s="23">
        <v>19442</v>
      </c>
      <c r="Q136" s="23">
        <v>19365</v>
      </c>
      <c r="R136" s="23">
        <v>19445</v>
      </c>
      <c r="S136" s="23">
        <v>19449</v>
      </c>
      <c r="T136" s="23">
        <v>19672</v>
      </c>
      <c r="U136" s="23">
        <v>19798</v>
      </c>
      <c r="V136" s="23">
        <v>19713</v>
      </c>
      <c r="W136" s="23">
        <v>19569</v>
      </c>
      <c r="X136" s="23">
        <v>19591</v>
      </c>
      <c r="Y136" s="23">
        <v>19620</v>
      </c>
      <c r="Z136" s="23">
        <v>19564</v>
      </c>
      <c r="AA136" s="23">
        <v>19509</v>
      </c>
      <c r="AB136" s="23">
        <v>19580</v>
      </c>
      <c r="AC136" s="23">
        <v>19623</v>
      </c>
      <c r="AD136" s="23">
        <v>19594</v>
      </c>
      <c r="AE136" s="23">
        <v>19633</v>
      </c>
      <c r="AF136" s="23">
        <v>19904</v>
      </c>
      <c r="AG136" s="23">
        <v>20076</v>
      </c>
      <c r="AH136" s="23">
        <v>19970</v>
      </c>
      <c r="AI136" s="23">
        <v>19859</v>
      </c>
      <c r="AJ136" s="23">
        <v>19883</v>
      </c>
      <c r="AK136" s="23">
        <v>19865</v>
      </c>
      <c r="AL136" s="2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</row>
    <row r="137" spans="1:71" x14ac:dyDescent="0.25">
      <c r="A137" s="62" t="s">
        <v>302</v>
      </c>
      <c r="B137" s="63" t="s">
        <v>362</v>
      </c>
      <c r="C137" s="23">
        <v>17999</v>
      </c>
      <c r="D137" s="23">
        <v>18123</v>
      </c>
      <c r="E137" s="23">
        <v>18119</v>
      </c>
      <c r="F137" s="23">
        <v>18226</v>
      </c>
      <c r="G137" s="23">
        <v>18334</v>
      </c>
      <c r="H137" s="23">
        <v>18516</v>
      </c>
      <c r="I137" s="23">
        <v>18669</v>
      </c>
      <c r="J137" s="23">
        <v>18578</v>
      </c>
      <c r="K137" s="23">
        <v>18528</v>
      </c>
      <c r="L137" s="23">
        <v>18363</v>
      </c>
      <c r="M137" s="23">
        <v>18406</v>
      </c>
      <c r="N137" s="23">
        <v>18357</v>
      </c>
      <c r="O137" s="23">
        <v>18301</v>
      </c>
      <c r="P137" s="23">
        <v>18430</v>
      </c>
      <c r="Q137" s="23">
        <v>18398</v>
      </c>
      <c r="R137" s="23">
        <v>18442</v>
      </c>
      <c r="S137" s="23">
        <v>18456</v>
      </c>
      <c r="T137" s="23">
        <v>18638</v>
      </c>
      <c r="U137" s="23">
        <v>18760</v>
      </c>
      <c r="V137" s="23">
        <v>18674</v>
      </c>
      <c r="W137" s="23">
        <v>18538</v>
      </c>
      <c r="X137" s="23">
        <v>18573</v>
      </c>
      <c r="Y137" s="23">
        <v>18566</v>
      </c>
      <c r="Z137" s="23">
        <v>18508</v>
      </c>
      <c r="AA137" s="23">
        <v>18455</v>
      </c>
      <c r="AB137" s="23">
        <v>18521</v>
      </c>
      <c r="AC137" s="23">
        <v>18545</v>
      </c>
      <c r="AD137" s="23">
        <v>18490</v>
      </c>
      <c r="AE137" s="23">
        <v>18561</v>
      </c>
      <c r="AF137" s="23">
        <v>18794</v>
      </c>
      <c r="AG137" s="23">
        <v>18939</v>
      </c>
      <c r="AH137" s="23">
        <v>18898</v>
      </c>
      <c r="AI137" s="23">
        <v>18825</v>
      </c>
      <c r="AJ137" s="23">
        <v>18809</v>
      </c>
      <c r="AK137" s="23">
        <v>18807</v>
      </c>
      <c r="AL137" s="2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</row>
    <row r="138" spans="1:71" x14ac:dyDescent="0.25">
      <c r="A138" s="62" t="s">
        <v>302</v>
      </c>
      <c r="B138" s="63" t="s">
        <v>179</v>
      </c>
      <c r="C138" s="23">
        <v>80958</v>
      </c>
      <c r="D138" s="23">
        <v>81446</v>
      </c>
      <c r="E138" s="23">
        <v>81439</v>
      </c>
      <c r="F138" s="23">
        <v>81716</v>
      </c>
      <c r="G138" s="23">
        <v>81963</v>
      </c>
      <c r="H138" s="23">
        <v>82675</v>
      </c>
      <c r="I138" s="23">
        <v>83340</v>
      </c>
      <c r="J138" s="23">
        <v>82996</v>
      </c>
      <c r="K138" s="23">
        <v>82686</v>
      </c>
      <c r="L138" s="23">
        <v>81991</v>
      </c>
      <c r="M138" s="23">
        <v>82260</v>
      </c>
      <c r="N138" s="23">
        <v>82230</v>
      </c>
      <c r="O138" s="23">
        <v>82117</v>
      </c>
      <c r="P138" s="23">
        <v>82629</v>
      </c>
      <c r="Q138" s="23">
        <v>82446</v>
      </c>
      <c r="R138" s="23">
        <v>82568</v>
      </c>
      <c r="S138" s="23">
        <v>82358</v>
      </c>
      <c r="T138" s="23">
        <v>83113</v>
      </c>
      <c r="U138" s="23">
        <v>83586</v>
      </c>
      <c r="V138" s="23">
        <v>83293</v>
      </c>
      <c r="W138" s="23">
        <v>82731</v>
      </c>
      <c r="X138" s="23">
        <v>82944</v>
      </c>
      <c r="Y138" s="23">
        <v>83027</v>
      </c>
      <c r="Z138" s="23">
        <v>83027</v>
      </c>
      <c r="AA138" s="23">
        <v>83031</v>
      </c>
      <c r="AB138" s="23">
        <v>83199</v>
      </c>
      <c r="AC138" s="23">
        <v>83307</v>
      </c>
      <c r="AD138" s="23">
        <v>82976</v>
      </c>
      <c r="AE138" s="23">
        <v>83029</v>
      </c>
      <c r="AF138" s="23">
        <v>84099</v>
      </c>
      <c r="AG138" s="23">
        <v>84756</v>
      </c>
      <c r="AH138" s="23">
        <v>84427</v>
      </c>
      <c r="AI138" s="23">
        <v>84086</v>
      </c>
      <c r="AJ138" s="23">
        <v>84156</v>
      </c>
      <c r="AK138" s="23">
        <v>84192</v>
      </c>
      <c r="AL138" s="2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</row>
    <row r="139" spans="1:71" x14ac:dyDescent="0.25">
      <c r="A139" s="62" t="s">
        <v>302</v>
      </c>
      <c r="B139" s="63" t="s">
        <v>363</v>
      </c>
      <c r="C139" s="23">
        <v>22702</v>
      </c>
      <c r="D139" s="23">
        <v>22856</v>
      </c>
      <c r="E139" s="23">
        <v>22863</v>
      </c>
      <c r="F139" s="23">
        <v>22990</v>
      </c>
      <c r="G139" s="23">
        <v>23076</v>
      </c>
      <c r="H139" s="23">
        <v>23262</v>
      </c>
      <c r="I139" s="23">
        <v>23437</v>
      </c>
      <c r="J139" s="23">
        <v>23360</v>
      </c>
      <c r="K139" s="23">
        <v>23274</v>
      </c>
      <c r="L139" s="23">
        <v>23092</v>
      </c>
      <c r="M139" s="23">
        <v>23143</v>
      </c>
      <c r="N139" s="23">
        <v>23088</v>
      </c>
      <c r="O139" s="23">
        <v>23036</v>
      </c>
      <c r="P139" s="23">
        <v>23177</v>
      </c>
      <c r="Q139" s="23">
        <v>23127</v>
      </c>
      <c r="R139" s="23">
        <v>23186</v>
      </c>
      <c r="S139" s="23">
        <v>23130</v>
      </c>
      <c r="T139" s="23">
        <v>23342</v>
      </c>
      <c r="U139" s="23">
        <v>23468</v>
      </c>
      <c r="V139" s="23">
        <v>23396</v>
      </c>
      <c r="W139" s="23">
        <v>23248</v>
      </c>
      <c r="X139" s="23">
        <v>23327</v>
      </c>
      <c r="Y139" s="23">
        <v>23363</v>
      </c>
      <c r="Z139" s="23">
        <v>23346</v>
      </c>
      <c r="AA139" s="23">
        <v>23302</v>
      </c>
      <c r="AB139" s="23">
        <v>23359</v>
      </c>
      <c r="AC139" s="23">
        <v>23409</v>
      </c>
      <c r="AD139" s="23">
        <v>23347</v>
      </c>
      <c r="AE139" s="23">
        <v>23413</v>
      </c>
      <c r="AF139" s="23">
        <v>23701</v>
      </c>
      <c r="AG139" s="23">
        <v>23897</v>
      </c>
      <c r="AH139" s="23">
        <v>23767</v>
      </c>
      <c r="AI139" s="23">
        <v>23667</v>
      </c>
      <c r="AJ139" s="23">
        <v>23710</v>
      </c>
      <c r="AK139" s="23">
        <v>23724</v>
      </c>
      <c r="AL139" s="2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</row>
    <row r="140" spans="1:71" x14ac:dyDescent="0.25">
      <c r="A140" s="62" t="s">
        <v>302</v>
      </c>
      <c r="B140" s="63" t="s">
        <v>142</v>
      </c>
      <c r="C140" s="23">
        <v>51139</v>
      </c>
      <c r="D140" s="23">
        <v>51331</v>
      </c>
      <c r="E140" s="23">
        <v>51331</v>
      </c>
      <c r="F140" s="23">
        <v>51174</v>
      </c>
      <c r="G140" s="23">
        <v>51063</v>
      </c>
      <c r="H140" s="23">
        <v>51503</v>
      </c>
      <c r="I140" s="23">
        <v>51849</v>
      </c>
      <c r="J140" s="23">
        <v>51624</v>
      </c>
      <c r="K140" s="23">
        <v>51413</v>
      </c>
      <c r="L140" s="23">
        <v>51061</v>
      </c>
      <c r="M140" s="23">
        <v>51366</v>
      </c>
      <c r="N140" s="23">
        <v>51502</v>
      </c>
      <c r="O140" s="23">
        <v>51705</v>
      </c>
      <c r="P140" s="23">
        <v>51896</v>
      </c>
      <c r="Q140" s="23">
        <v>51735</v>
      </c>
      <c r="R140" s="23">
        <v>51645</v>
      </c>
      <c r="S140" s="23">
        <v>51272</v>
      </c>
      <c r="T140" s="23">
        <v>51701</v>
      </c>
      <c r="U140" s="23">
        <v>51995</v>
      </c>
      <c r="V140" s="23">
        <v>51701</v>
      </c>
      <c r="W140" s="23">
        <v>51374</v>
      </c>
      <c r="X140" s="23">
        <v>51589</v>
      </c>
      <c r="Y140" s="23">
        <v>51737</v>
      </c>
      <c r="Z140" s="23">
        <v>52038</v>
      </c>
      <c r="AA140" s="23">
        <v>52489</v>
      </c>
      <c r="AB140" s="23">
        <v>52419</v>
      </c>
      <c r="AC140" s="23">
        <v>52449</v>
      </c>
      <c r="AD140" s="23">
        <v>52052</v>
      </c>
      <c r="AE140" s="23">
        <v>51710</v>
      </c>
      <c r="AF140" s="23">
        <v>52340</v>
      </c>
      <c r="AG140" s="23">
        <v>52739</v>
      </c>
      <c r="AH140" s="23">
        <v>52423</v>
      </c>
      <c r="AI140" s="23">
        <v>52194</v>
      </c>
      <c r="AJ140" s="23">
        <v>52350</v>
      </c>
      <c r="AK140" s="23">
        <v>52475</v>
      </c>
      <c r="AL140" s="2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</row>
    <row r="141" spans="1:71" x14ac:dyDescent="0.25">
      <c r="A141" s="62" t="s">
        <v>302</v>
      </c>
      <c r="B141" s="63" t="s">
        <v>364</v>
      </c>
      <c r="C141" s="23">
        <v>14677</v>
      </c>
      <c r="D141" s="23">
        <v>14761</v>
      </c>
      <c r="E141" s="23">
        <v>14768</v>
      </c>
      <c r="F141" s="23">
        <v>14852</v>
      </c>
      <c r="G141" s="23">
        <v>14916</v>
      </c>
      <c r="H141" s="23">
        <v>15064</v>
      </c>
      <c r="I141" s="23">
        <v>15171</v>
      </c>
      <c r="J141" s="23">
        <v>15114</v>
      </c>
      <c r="K141" s="23">
        <v>15051</v>
      </c>
      <c r="L141" s="23">
        <v>14915</v>
      </c>
      <c r="M141" s="23">
        <v>14986</v>
      </c>
      <c r="N141" s="23">
        <v>14897</v>
      </c>
      <c r="O141" s="23">
        <v>14851</v>
      </c>
      <c r="P141" s="23">
        <v>14949</v>
      </c>
      <c r="Q141" s="23">
        <v>14926</v>
      </c>
      <c r="R141" s="23">
        <v>14977</v>
      </c>
      <c r="S141" s="23">
        <v>14980</v>
      </c>
      <c r="T141" s="23">
        <v>15136</v>
      </c>
      <c r="U141" s="23">
        <v>15227</v>
      </c>
      <c r="V141" s="23">
        <v>15153</v>
      </c>
      <c r="W141" s="23">
        <v>15035</v>
      </c>
      <c r="X141" s="23">
        <v>15062</v>
      </c>
      <c r="Y141" s="23">
        <v>15089</v>
      </c>
      <c r="Z141" s="23">
        <v>15061</v>
      </c>
      <c r="AA141" s="23">
        <v>15028</v>
      </c>
      <c r="AB141" s="23">
        <v>15053</v>
      </c>
      <c r="AC141" s="23">
        <v>15076</v>
      </c>
      <c r="AD141" s="23">
        <v>15040</v>
      </c>
      <c r="AE141" s="23">
        <v>15099</v>
      </c>
      <c r="AF141" s="23">
        <v>15298</v>
      </c>
      <c r="AG141" s="23">
        <v>15423</v>
      </c>
      <c r="AH141" s="23">
        <v>15347</v>
      </c>
      <c r="AI141" s="23">
        <v>15294</v>
      </c>
      <c r="AJ141" s="23">
        <v>15304</v>
      </c>
      <c r="AK141" s="23">
        <v>15316</v>
      </c>
      <c r="AL141" s="2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</row>
    <row r="142" spans="1:71" x14ac:dyDescent="0.25">
      <c r="A142" s="62" t="s">
        <v>302</v>
      </c>
      <c r="B142" s="63" t="s">
        <v>160</v>
      </c>
      <c r="C142" s="23">
        <v>8609</v>
      </c>
      <c r="D142" s="23">
        <v>8450</v>
      </c>
      <c r="E142" s="23">
        <v>8463</v>
      </c>
      <c r="F142" s="23">
        <v>8462</v>
      </c>
      <c r="G142" s="23">
        <v>8383</v>
      </c>
      <c r="H142" s="23">
        <v>8370</v>
      </c>
      <c r="I142" s="23">
        <v>8397</v>
      </c>
      <c r="J142" s="23">
        <v>8236</v>
      </c>
      <c r="K142" s="23">
        <v>8180</v>
      </c>
      <c r="L142" s="23">
        <v>8499</v>
      </c>
      <c r="M142" s="23">
        <v>8429</v>
      </c>
      <c r="N142" s="23">
        <v>8477</v>
      </c>
      <c r="O142" s="23">
        <v>8431</v>
      </c>
      <c r="P142" s="23">
        <v>8471</v>
      </c>
      <c r="Q142" s="23">
        <v>8455</v>
      </c>
      <c r="R142" s="23">
        <v>8469</v>
      </c>
      <c r="S142" s="23">
        <v>8539</v>
      </c>
      <c r="T142" s="23">
        <v>8490</v>
      </c>
      <c r="U142" s="23">
        <v>8618</v>
      </c>
      <c r="V142" s="23">
        <v>8295</v>
      </c>
      <c r="W142" s="23">
        <v>8351</v>
      </c>
      <c r="X142" s="23">
        <v>8544</v>
      </c>
      <c r="Y142" s="23">
        <v>8449</v>
      </c>
      <c r="Z142" s="23">
        <v>8568</v>
      </c>
      <c r="AA142" s="23">
        <v>8515</v>
      </c>
      <c r="AB142" s="23">
        <v>8424</v>
      </c>
      <c r="AC142" s="23">
        <v>8461</v>
      </c>
      <c r="AD142" s="23">
        <v>8588</v>
      </c>
      <c r="AE142" s="23">
        <v>8665</v>
      </c>
      <c r="AF142" s="23">
        <v>8678</v>
      </c>
      <c r="AG142" s="23">
        <v>8855</v>
      </c>
      <c r="AH142" s="23">
        <v>8558</v>
      </c>
      <c r="AI142" s="23">
        <v>8570</v>
      </c>
      <c r="AJ142" s="23">
        <v>8826</v>
      </c>
      <c r="AK142" s="23">
        <v>8611</v>
      </c>
      <c r="AL142" s="2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</row>
    <row r="143" spans="1:71" x14ac:dyDescent="0.25">
      <c r="A143" s="62" t="s">
        <v>302</v>
      </c>
      <c r="B143" s="63" t="s">
        <v>365</v>
      </c>
      <c r="C143" s="23">
        <v>3290</v>
      </c>
      <c r="D143" s="23">
        <v>3315</v>
      </c>
      <c r="E143" s="23">
        <v>3327</v>
      </c>
      <c r="F143" s="23">
        <v>3340</v>
      </c>
      <c r="G143" s="23">
        <v>3340</v>
      </c>
      <c r="H143" s="23">
        <v>3332</v>
      </c>
      <c r="I143" s="23">
        <v>3332</v>
      </c>
      <c r="J143" s="23">
        <v>3311</v>
      </c>
      <c r="K143" s="23">
        <v>3318</v>
      </c>
      <c r="L143" s="23">
        <v>3322</v>
      </c>
      <c r="M143" s="23">
        <v>3299</v>
      </c>
      <c r="N143" s="23">
        <v>3278</v>
      </c>
      <c r="O143" s="23">
        <v>3275</v>
      </c>
      <c r="P143" s="23">
        <v>3296</v>
      </c>
      <c r="Q143" s="23">
        <v>3305</v>
      </c>
      <c r="R143" s="23">
        <v>3294</v>
      </c>
      <c r="S143" s="23">
        <v>3308</v>
      </c>
      <c r="T143" s="23">
        <v>3299</v>
      </c>
      <c r="U143" s="23">
        <v>3321</v>
      </c>
      <c r="V143" s="23">
        <v>3307</v>
      </c>
      <c r="W143" s="23">
        <v>3309</v>
      </c>
      <c r="X143" s="23">
        <v>3349</v>
      </c>
      <c r="Y143" s="23">
        <v>3340</v>
      </c>
      <c r="Z143" s="23">
        <v>3333</v>
      </c>
      <c r="AA143" s="23">
        <v>3329</v>
      </c>
      <c r="AB143" s="23">
        <v>3375</v>
      </c>
      <c r="AC143" s="23">
        <v>3376</v>
      </c>
      <c r="AD143" s="23">
        <v>3400</v>
      </c>
      <c r="AE143" s="23">
        <v>3383</v>
      </c>
      <c r="AF143" s="23">
        <v>3383</v>
      </c>
      <c r="AG143" s="23">
        <v>3419</v>
      </c>
      <c r="AH143" s="23">
        <v>3398</v>
      </c>
      <c r="AI143" s="23">
        <v>3422</v>
      </c>
      <c r="AJ143" s="23">
        <v>3446</v>
      </c>
      <c r="AK143" s="23">
        <v>3422</v>
      </c>
      <c r="AL143" s="2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</row>
    <row r="144" spans="1:71" x14ac:dyDescent="0.25">
      <c r="A144" s="62" t="s">
        <v>302</v>
      </c>
      <c r="B144" s="63" t="s">
        <v>366</v>
      </c>
      <c r="C144" s="23">
        <v>36753</v>
      </c>
      <c r="D144" s="23">
        <v>36986</v>
      </c>
      <c r="E144" s="23">
        <v>37119</v>
      </c>
      <c r="F144" s="23">
        <v>37246</v>
      </c>
      <c r="G144" s="23">
        <v>37242</v>
      </c>
      <c r="H144" s="23">
        <v>37151</v>
      </c>
      <c r="I144" s="23">
        <v>37094</v>
      </c>
      <c r="J144" s="23">
        <v>36941</v>
      </c>
      <c r="K144" s="23">
        <v>36927</v>
      </c>
      <c r="L144" s="23">
        <v>37116</v>
      </c>
      <c r="M144" s="23">
        <v>36990</v>
      </c>
      <c r="N144" s="23">
        <v>36766</v>
      </c>
      <c r="O144" s="23">
        <v>36436</v>
      </c>
      <c r="P144" s="23">
        <v>36779</v>
      </c>
      <c r="Q144" s="23">
        <v>36844</v>
      </c>
      <c r="R144" s="23">
        <v>36872</v>
      </c>
      <c r="S144" s="23">
        <v>36948</v>
      </c>
      <c r="T144" s="23">
        <v>36980</v>
      </c>
      <c r="U144" s="23">
        <v>37085</v>
      </c>
      <c r="V144" s="23">
        <v>36824</v>
      </c>
      <c r="W144" s="23">
        <v>36997</v>
      </c>
      <c r="X144" s="23">
        <v>37427</v>
      </c>
      <c r="Y144" s="23">
        <v>37241</v>
      </c>
      <c r="Z144" s="23">
        <v>37153</v>
      </c>
      <c r="AA144" s="23">
        <v>37078</v>
      </c>
      <c r="AB144" s="23">
        <v>37460</v>
      </c>
      <c r="AC144" s="23">
        <v>37564</v>
      </c>
      <c r="AD144" s="23">
        <v>37842</v>
      </c>
      <c r="AE144" s="23">
        <v>37862</v>
      </c>
      <c r="AF144" s="23">
        <v>37774</v>
      </c>
      <c r="AG144" s="23">
        <v>38070</v>
      </c>
      <c r="AH144" s="23">
        <v>37834</v>
      </c>
      <c r="AI144" s="23">
        <v>38085</v>
      </c>
      <c r="AJ144" s="23">
        <v>38418</v>
      </c>
      <c r="AK144" s="23">
        <v>38164</v>
      </c>
      <c r="AL144" s="2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</row>
    <row r="145" spans="1:71" x14ac:dyDescent="0.25">
      <c r="A145" s="62" t="s">
        <v>302</v>
      </c>
      <c r="B145" s="63" t="s">
        <v>367</v>
      </c>
      <c r="C145" s="23">
        <v>2836</v>
      </c>
      <c r="D145" s="23">
        <v>2849</v>
      </c>
      <c r="E145" s="23">
        <v>2859</v>
      </c>
      <c r="F145" s="23">
        <v>2866</v>
      </c>
      <c r="G145" s="23">
        <v>2878</v>
      </c>
      <c r="H145" s="23">
        <v>2907</v>
      </c>
      <c r="I145" s="23">
        <v>2930</v>
      </c>
      <c r="J145" s="23">
        <v>2899</v>
      </c>
      <c r="K145" s="23">
        <v>2897</v>
      </c>
      <c r="L145" s="23">
        <v>2872</v>
      </c>
      <c r="M145" s="23">
        <v>2873</v>
      </c>
      <c r="N145" s="23">
        <v>2887</v>
      </c>
      <c r="O145" s="23">
        <v>2872</v>
      </c>
      <c r="P145" s="23">
        <v>2885</v>
      </c>
      <c r="Q145" s="23">
        <v>2883</v>
      </c>
      <c r="R145" s="23">
        <v>2900</v>
      </c>
      <c r="S145" s="23">
        <v>2891</v>
      </c>
      <c r="T145" s="23">
        <v>2924</v>
      </c>
      <c r="U145" s="23">
        <v>2939</v>
      </c>
      <c r="V145" s="23">
        <v>2912</v>
      </c>
      <c r="W145" s="23">
        <v>2885</v>
      </c>
      <c r="X145" s="23">
        <v>2904</v>
      </c>
      <c r="Y145" s="23">
        <v>2903</v>
      </c>
      <c r="Z145" s="23">
        <v>2902</v>
      </c>
      <c r="AA145" s="23">
        <v>2918</v>
      </c>
      <c r="AB145" s="23">
        <v>2917</v>
      </c>
      <c r="AC145" s="23">
        <v>2925</v>
      </c>
      <c r="AD145" s="23">
        <v>2917</v>
      </c>
      <c r="AE145" s="23">
        <v>2914</v>
      </c>
      <c r="AF145" s="23">
        <v>2959</v>
      </c>
      <c r="AG145" s="23">
        <v>2964</v>
      </c>
      <c r="AH145" s="23">
        <v>2940</v>
      </c>
      <c r="AI145" s="23">
        <v>2928</v>
      </c>
      <c r="AJ145" s="23">
        <v>2941</v>
      </c>
      <c r="AK145" s="23">
        <v>2951</v>
      </c>
      <c r="AL145" s="2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</row>
    <row r="146" spans="1:71" x14ac:dyDescent="0.25">
      <c r="A146" s="62" t="s">
        <v>302</v>
      </c>
      <c r="B146" s="63" t="s">
        <v>368</v>
      </c>
      <c r="C146" s="23">
        <v>30627</v>
      </c>
      <c r="D146" s="23">
        <v>30822</v>
      </c>
      <c r="E146" s="23">
        <v>30933</v>
      </c>
      <c r="F146" s="23">
        <v>31040</v>
      </c>
      <c r="G146" s="23">
        <v>31024</v>
      </c>
      <c r="H146" s="23">
        <v>30912</v>
      </c>
      <c r="I146" s="23">
        <v>30832</v>
      </c>
      <c r="J146" s="23">
        <v>30731</v>
      </c>
      <c r="K146" s="23">
        <v>30712</v>
      </c>
      <c r="L146" s="23">
        <v>30922</v>
      </c>
      <c r="M146" s="23">
        <v>30818</v>
      </c>
      <c r="N146" s="23">
        <v>30601</v>
      </c>
      <c r="O146" s="23">
        <v>30289</v>
      </c>
      <c r="P146" s="23">
        <v>30598</v>
      </c>
      <c r="Q146" s="23">
        <v>30656</v>
      </c>
      <c r="R146" s="23">
        <v>30678</v>
      </c>
      <c r="S146" s="23">
        <v>30749</v>
      </c>
      <c r="T146" s="23">
        <v>30757</v>
      </c>
      <c r="U146" s="23">
        <v>30825</v>
      </c>
      <c r="V146" s="23">
        <v>30605</v>
      </c>
      <c r="W146" s="23">
        <v>30803</v>
      </c>
      <c r="X146" s="23">
        <v>31174</v>
      </c>
      <c r="Y146" s="23">
        <v>30998</v>
      </c>
      <c r="Z146" s="23">
        <v>30918</v>
      </c>
      <c r="AA146" s="23">
        <v>30831</v>
      </c>
      <c r="AB146" s="23">
        <v>31168</v>
      </c>
      <c r="AC146" s="23">
        <v>31263</v>
      </c>
      <c r="AD146" s="23">
        <v>31525</v>
      </c>
      <c r="AE146" s="23">
        <v>31565</v>
      </c>
      <c r="AF146" s="23">
        <v>31432</v>
      </c>
      <c r="AG146" s="23">
        <v>31687</v>
      </c>
      <c r="AH146" s="23">
        <v>31496</v>
      </c>
      <c r="AI146" s="23">
        <v>31735</v>
      </c>
      <c r="AJ146" s="23">
        <v>32031</v>
      </c>
      <c r="AK146" s="23">
        <v>31791</v>
      </c>
      <c r="AL146" s="2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</row>
    <row r="147" spans="1:71" x14ac:dyDescent="0.25">
      <c r="A147" s="62" t="s">
        <v>302</v>
      </c>
      <c r="B147" s="63" t="s">
        <v>369</v>
      </c>
      <c r="C147" s="23">
        <v>111964</v>
      </c>
      <c r="D147" s="23">
        <v>112216</v>
      </c>
      <c r="E147" s="23">
        <v>112559</v>
      </c>
      <c r="F147" s="23">
        <v>112604</v>
      </c>
      <c r="G147" s="23">
        <v>111948</v>
      </c>
      <c r="H147" s="23">
        <v>111403</v>
      </c>
      <c r="I147" s="23">
        <v>111468</v>
      </c>
      <c r="J147" s="23">
        <v>111016</v>
      </c>
      <c r="K147" s="23">
        <v>111121</v>
      </c>
      <c r="L147" s="23">
        <v>111935</v>
      </c>
      <c r="M147" s="23">
        <v>111905</v>
      </c>
      <c r="N147" s="23">
        <v>111401</v>
      </c>
      <c r="O147" s="23">
        <v>110538</v>
      </c>
      <c r="P147" s="23">
        <v>111552</v>
      </c>
      <c r="Q147" s="23">
        <v>111653</v>
      </c>
      <c r="R147" s="23">
        <v>111784</v>
      </c>
      <c r="S147" s="23">
        <v>111279</v>
      </c>
      <c r="T147" s="23">
        <v>110961</v>
      </c>
      <c r="U147" s="23">
        <v>111348</v>
      </c>
      <c r="V147" s="23">
        <v>110510</v>
      </c>
      <c r="W147" s="23">
        <v>111326</v>
      </c>
      <c r="X147" s="23">
        <v>112734</v>
      </c>
      <c r="Y147" s="23">
        <v>112343</v>
      </c>
      <c r="Z147" s="23">
        <v>112565</v>
      </c>
      <c r="AA147" s="23">
        <v>112729</v>
      </c>
      <c r="AB147" s="23">
        <v>113859</v>
      </c>
      <c r="AC147" s="23">
        <v>114053</v>
      </c>
      <c r="AD147" s="23">
        <v>114675</v>
      </c>
      <c r="AE147" s="23">
        <v>113958</v>
      </c>
      <c r="AF147" s="23">
        <v>113528</v>
      </c>
      <c r="AG147" s="23">
        <v>114489</v>
      </c>
      <c r="AH147" s="23">
        <v>113778</v>
      </c>
      <c r="AI147" s="23">
        <v>114723</v>
      </c>
      <c r="AJ147" s="23">
        <v>115833</v>
      </c>
      <c r="AK147" s="23">
        <v>115111</v>
      </c>
      <c r="AL147" s="2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</row>
    <row r="148" spans="1:71" x14ac:dyDescent="0.25">
      <c r="A148" s="62" t="s">
        <v>302</v>
      </c>
      <c r="B148" s="63" t="s">
        <v>112</v>
      </c>
      <c r="C148" s="23">
        <v>101843</v>
      </c>
      <c r="D148" s="23">
        <v>102749</v>
      </c>
      <c r="E148" s="23">
        <v>102515</v>
      </c>
      <c r="F148" s="23">
        <v>102959</v>
      </c>
      <c r="G148" s="23">
        <v>102411</v>
      </c>
      <c r="H148" s="23">
        <v>102778</v>
      </c>
      <c r="I148" s="23">
        <v>103088</v>
      </c>
      <c r="J148" s="23">
        <v>102312</v>
      </c>
      <c r="K148" s="23">
        <v>103157</v>
      </c>
      <c r="L148" s="23">
        <v>102039</v>
      </c>
      <c r="M148" s="23">
        <v>102427</v>
      </c>
      <c r="N148" s="23">
        <v>101835</v>
      </c>
      <c r="O148" s="23">
        <v>101166</v>
      </c>
      <c r="P148" s="23">
        <v>102694</v>
      </c>
      <c r="Q148" s="23">
        <v>102545</v>
      </c>
      <c r="R148" s="23">
        <v>102717</v>
      </c>
      <c r="S148" s="23">
        <v>101916</v>
      </c>
      <c r="T148" s="23">
        <v>102044</v>
      </c>
      <c r="U148" s="23">
        <v>101669</v>
      </c>
      <c r="V148" s="23">
        <v>100646</v>
      </c>
      <c r="W148" s="23">
        <v>101421</v>
      </c>
      <c r="X148" s="23">
        <v>101811</v>
      </c>
      <c r="Y148" s="23">
        <v>102462</v>
      </c>
      <c r="Z148" s="23">
        <v>102397</v>
      </c>
      <c r="AA148" s="23">
        <v>102502</v>
      </c>
      <c r="AB148" s="23">
        <v>103094</v>
      </c>
      <c r="AC148" s="23">
        <v>103079</v>
      </c>
      <c r="AD148" s="23">
        <v>102852</v>
      </c>
      <c r="AE148" s="23">
        <v>102377</v>
      </c>
      <c r="AF148" s="23">
        <v>102948</v>
      </c>
      <c r="AG148" s="23">
        <v>103850</v>
      </c>
      <c r="AH148" s="23">
        <v>102969</v>
      </c>
      <c r="AI148" s="23">
        <v>103510</v>
      </c>
      <c r="AJ148" s="23">
        <v>104071</v>
      </c>
      <c r="AK148" s="23">
        <v>104488</v>
      </c>
      <c r="AL148" s="2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</row>
    <row r="149" spans="1:71" x14ac:dyDescent="0.25">
      <c r="A149" s="62" t="s">
        <v>302</v>
      </c>
      <c r="B149" s="63" t="s">
        <v>370</v>
      </c>
      <c r="C149" s="23">
        <v>29953</v>
      </c>
      <c r="D149" s="23">
        <v>30151</v>
      </c>
      <c r="E149" s="23">
        <v>30169</v>
      </c>
      <c r="F149" s="23">
        <v>30358</v>
      </c>
      <c r="G149" s="23">
        <v>30540</v>
      </c>
      <c r="H149" s="23">
        <v>30764</v>
      </c>
      <c r="I149" s="23">
        <v>31123</v>
      </c>
      <c r="J149" s="23">
        <v>31008</v>
      </c>
      <c r="K149" s="23">
        <v>30860</v>
      </c>
      <c r="L149" s="23">
        <v>30564</v>
      </c>
      <c r="M149" s="23">
        <v>30653</v>
      </c>
      <c r="N149" s="23">
        <v>30521</v>
      </c>
      <c r="O149" s="23">
        <v>30387</v>
      </c>
      <c r="P149" s="23">
        <v>30553</v>
      </c>
      <c r="Q149" s="23">
        <v>30482</v>
      </c>
      <c r="R149" s="23">
        <v>30608</v>
      </c>
      <c r="S149" s="23">
        <v>30651</v>
      </c>
      <c r="T149" s="23">
        <v>30968</v>
      </c>
      <c r="U149" s="23">
        <v>31220</v>
      </c>
      <c r="V149" s="23">
        <v>31084</v>
      </c>
      <c r="W149" s="23">
        <v>30832</v>
      </c>
      <c r="X149" s="23">
        <v>30896</v>
      </c>
      <c r="Y149" s="23">
        <v>30929</v>
      </c>
      <c r="Z149" s="23">
        <v>30828</v>
      </c>
      <c r="AA149" s="23">
        <v>30726</v>
      </c>
      <c r="AB149" s="23">
        <v>30819</v>
      </c>
      <c r="AC149" s="23">
        <v>30853</v>
      </c>
      <c r="AD149" s="23">
        <v>30774</v>
      </c>
      <c r="AE149" s="23">
        <v>30878</v>
      </c>
      <c r="AF149" s="23">
        <v>31292</v>
      </c>
      <c r="AG149" s="23">
        <v>31653</v>
      </c>
      <c r="AH149" s="23">
        <v>31503</v>
      </c>
      <c r="AI149" s="23">
        <v>31301</v>
      </c>
      <c r="AJ149" s="23">
        <v>31366</v>
      </c>
      <c r="AK149" s="23">
        <v>31368</v>
      </c>
      <c r="AL149" s="2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</row>
    <row r="150" spans="1:71" x14ac:dyDescent="0.25">
      <c r="A150" s="62" t="s">
        <v>302</v>
      </c>
      <c r="B150" s="63" t="s">
        <v>371</v>
      </c>
      <c r="C150" s="23">
        <v>154714</v>
      </c>
      <c r="D150" s="23">
        <v>155751</v>
      </c>
      <c r="E150" s="23">
        <v>155725</v>
      </c>
      <c r="F150" s="23">
        <v>156453</v>
      </c>
      <c r="G150" s="23">
        <v>157154</v>
      </c>
      <c r="H150" s="23">
        <v>158769</v>
      </c>
      <c r="I150" s="23">
        <v>160180</v>
      </c>
      <c r="J150" s="23">
        <v>159599</v>
      </c>
      <c r="K150" s="23">
        <v>158834</v>
      </c>
      <c r="L150" s="23">
        <v>157116</v>
      </c>
      <c r="M150" s="23">
        <v>157640</v>
      </c>
      <c r="N150" s="23">
        <v>157131</v>
      </c>
      <c r="O150" s="23">
        <v>156745</v>
      </c>
      <c r="P150" s="23">
        <v>157689</v>
      </c>
      <c r="Q150" s="23">
        <v>157284</v>
      </c>
      <c r="R150" s="23">
        <v>157670</v>
      </c>
      <c r="S150" s="23">
        <v>157681</v>
      </c>
      <c r="T150" s="23">
        <v>159481</v>
      </c>
      <c r="U150" s="23">
        <v>160532</v>
      </c>
      <c r="V150" s="23">
        <v>159946</v>
      </c>
      <c r="W150" s="23">
        <v>158662</v>
      </c>
      <c r="X150" s="23">
        <v>158774</v>
      </c>
      <c r="Y150" s="23">
        <v>158921</v>
      </c>
      <c r="Z150" s="23">
        <v>158630</v>
      </c>
      <c r="AA150" s="23">
        <v>158442</v>
      </c>
      <c r="AB150" s="23">
        <v>158797</v>
      </c>
      <c r="AC150" s="23">
        <v>159084</v>
      </c>
      <c r="AD150" s="23">
        <v>158722</v>
      </c>
      <c r="AE150" s="23">
        <v>159092</v>
      </c>
      <c r="AF150" s="23">
        <v>161397</v>
      </c>
      <c r="AG150" s="23">
        <v>162846</v>
      </c>
      <c r="AH150" s="23">
        <v>162250</v>
      </c>
      <c r="AI150" s="23">
        <v>161245</v>
      </c>
      <c r="AJ150" s="23">
        <v>161371</v>
      </c>
      <c r="AK150" s="23">
        <v>161265</v>
      </c>
      <c r="AL150" s="2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</row>
    <row r="151" spans="1:71" x14ac:dyDescent="0.25">
      <c r="A151" s="62" t="s">
        <v>302</v>
      </c>
      <c r="B151" s="63" t="s">
        <v>143</v>
      </c>
      <c r="C151" s="23">
        <v>90073</v>
      </c>
      <c r="D151" s="23">
        <v>90330</v>
      </c>
      <c r="E151" s="23">
        <v>90598</v>
      </c>
      <c r="F151" s="23">
        <v>90708</v>
      </c>
      <c r="G151" s="23">
        <v>90250</v>
      </c>
      <c r="H151" s="23">
        <v>89817</v>
      </c>
      <c r="I151" s="23">
        <v>89820</v>
      </c>
      <c r="J151" s="23">
        <v>89459</v>
      </c>
      <c r="K151" s="23">
        <v>89574</v>
      </c>
      <c r="L151" s="23">
        <v>90244</v>
      </c>
      <c r="M151" s="23">
        <v>90187</v>
      </c>
      <c r="N151" s="23">
        <v>89678</v>
      </c>
      <c r="O151" s="23">
        <v>88901</v>
      </c>
      <c r="P151" s="23">
        <v>89755</v>
      </c>
      <c r="Q151" s="23">
        <v>89877</v>
      </c>
      <c r="R151" s="23">
        <v>90034</v>
      </c>
      <c r="S151" s="23">
        <v>89750</v>
      </c>
      <c r="T151" s="23">
        <v>89503</v>
      </c>
      <c r="U151" s="23">
        <v>89799</v>
      </c>
      <c r="V151" s="23">
        <v>89072</v>
      </c>
      <c r="W151" s="23">
        <v>89776</v>
      </c>
      <c r="X151" s="23">
        <v>90918</v>
      </c>
      <c r="Y151" s="23">
        <v>90569</v>
      </c>
      <c r="Z151" s="23">
        <v>90651</v>
      </c>
      <c r="AA151" s="23">
        <v>90619</v>
      </c>
      <c r="AB151" s="23">
        <v>91558</v>
      </c>
      <c r="AC151" s="23">
        <v>91753</v>
      </c>
      <c r="AD151" s="23">
        <v>92366</v>
      </c>
      <c r="AE151" s="23">
        <v>91925</v>
      </c>
      <c r="AF151" s="23">
        <v>91573</v>
      </c>
      <c r="AG151" s="23">
        <v>92330</v>
      </c>
      <c r="AH151" s="23">
        <v>91720</v>
      </c>
      <c r="AI151" s="23">
        <v>92490</v>
      </c>
      <c r="AJ151" s="23">
        <v>93384</v>
      </c>
      <c r="AK151" s="23">
        <v>92713</v>
      </c>
      <c r="AL151" s="2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</row>
    <row r="152" spans="1:71" x14ac:dyDescent="0.25">
      <c r="A152" s="62" t="s">
        <v>302</v>
      </c>
      <c r="B152" s="63" t="s">
        <v>171</v>
      </c>
      <c r="C152" s="23">
        <v>20592</v>
      </c>
      <c r="D152" s="23">
        <v>20388</v>
      </c>
      <c r="E152" s="23">
        <v>20501</v>
      </c>
      <c r="F152" s="23">
        <v>20513</v>
      </c>
      <c r="G152" s="23">
        <v>20545</v>
      </c>
      <c r="H152" s="23">
        <v>20820</v>
      </c>
      <c r="I152" s="23">
        <v>20549</v>
      </c>
      <c r="J152" s="23">
        <v>20530</v>
      </c>
      <c r="K152" s="23">
        <v>20406</v>
      </c>
      <c r="L152" s="23">
        <v>20471</v>
      </c>
      <c r="M152" s="23">
        <v>20490</v>
      </c>
      <c r="N152" s="23">
        <v>20607</v>
      </c>
      <c r="O152" s="23">
        <v>20404</v>
      </c>
      <c r="P152" s="23">
        <v>20376</v>
      </c>
      <c r="Q152" s="23">
        <v>20448</v>
      </c>
      <c r="R152" s="23">
        <v>20370</v>
      </c>
      <c r="S152" s="23">
        <v>20350</v>
      </c>
      <c r="T152" s="23">
        <v>20762</v>
      </c>
      <c r="U152" s="23">
        <v>20554</v>
      </c>
      <c r="V152" s="23">
        <v>20501</v>
      </c>
      <c r="W152" s="23">
        <v>20456</v>
      </c>
      <c r="X152" s="23">
        <v>20917</v>
      </c>
      <c r="Y152" s="23">
        <v>20747</v>
      </c>
      <c r="Z152" s="23">
        <v>20870</v>
      </c>
      <c r="AA152" s="23">
        <v>20212</v>
      </c>
      <c r="AB152" s="23">
        <v>20141</v>
      </c>
      <c r="AC152" s="23">
        <v>20241</v>
      </c>
      <c r="AD152" s="23">
        <v>20216</v>
      </c>
      <c r="AE152" s="23">
        <v>20323</v>
      </c>
      <c r="AF152" s="23">
        <v>20657</v>
      </c>
      <c r="AG152" s="23">
        <v>20560</v>
      </c>
      <c r="AH152" s="23">
        <v>20537</v>
      </c>
      <c r="AI152" s="23">
        <v>20558</v>
      </c>
      <c r="AJ152" s="23">
        <v>20665</v>
      </c>
      <c r="AK152" s="23">
        <v>20659</v>
      </c>
      <c r="AL152" s="2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</row>
    <row r="153" spans="1:71" x14ac:dyDescent="0.25">
      <c r="A153" s="62" t="s">
        <v>302</v>
      </c>
      <c r="B153" s="63" t="s">
        <v>119</v>
      </c>
      <c r="C153" s="23">
        <v>5579</v>
      </c>
      <c r="D153" s="23">
        <v>5516</v>
      </c>
      <c r="E153" s="23">
        <v>5540</v>
      </c>
      <c r="F153" s="23">
        <v>5545</v>
      </c>
      <c r="G153" s="23">
        <v>5436</v>
      </c>
      <c r="H153" s="23">
        <v>5488</v>
      </c>
      <c r="I153" s="23">
        <v>5465</v>
      </c>
      <c r="J153" s="23">
        <v>5365</v>
      </c>
      <c r="K153" s="23">
        <v>5419</v>
      </c>
      <c r="L153" s="23">
        <v>5651</v>
      </c>
      <c r="M153" s="23">
        <v>5567</v>
      </c>
      <c r="N153" s="23">
        <v>5522</v>
      </c>
      <c r="O153" s="23">
        <v>5248</v>
      </c>
      <c r="P153" s="23">
        <v>5302</v>
      </c>
      <c r="Q153" s="23">
        <v>5377</v>
      </c>
      <c r="R153" s="23">
        <v>5367</v>
      </c>
      <c r="S153" s="23">
        <v>5542</v>
      </c>
      <c r="T153" s="23">
        <v>5597</v>
      </c>
      <c r="U153" s="23">
        <v>5568</v>
      </c>
      <c r="V153" s="23">
        <v>5370</v>
      </c>
      <c r="W153" s="23">
        <v>5450</v>
      </c>
      <c r="X153" s="23">
        <v>5607</v>
      </c>
      <c r="Y153" s="23">
        <v>5514</v>
      </c>
      <c r="Z153" s="23">
        <v>5542</v>
      </c>
      <c r="AA153" s="23">
        <v>5285</v>
      </c>
      <c r="AB153" s="23">
        <v>5310</v>
      </c>
      <c r="AC153" s="23">
        <v>5362</v>
      </c>
      <c r="AD153" s="23">
        <v>5478</v>
      </c>
      <c r="AE153" s="23">
        <v>5576</v>
      </c>
      <c r="AF153" s="23">
        <v>5621</v>
      </c>
      <c r="AG153" s="23">
        <v>5669</v>
      </c>
      <c r="AH153" s="23">
        <v>5497</v>
      </c>
      <c r="AI153" s="23">
        <v>5567</v>
      </c>
      <c r="AJ153" s="23">
        <v>5752</v>
      </c>
      <c r="AK153" s="23">
        <v>5602</v>
      </c>
      <c r="AL153" s="2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</row>
    <row r="154" spans="1:71" x14ac:dyDescent="0.25">
      <c r="A154" s="62" t="s">
        <v>302</v>
      </c>
      <c r="B154" s="63" t="s">
        <v>134</v>
      </c>
      <c r="C154" s="23">
        <v>5175</v>
      </c>
      <c r="D154" s="23">
        <v>5024</v>
      </c>
      <c r="E154" s="23">
        <v>5053</v>
      </c>
      <c r="F154" s="23">
        <v>5086</v>
      </c>
      <c r="G154" s="23">
        <v>5046</v>
      </c>
      <c r="H154" s="23">
        <v>5122</v>
      </c>
      <c r="I154" s="23">
        <v>5035</v>
      </c>
      <c r="J154" s="23">
        <v>4936</v>
      </c>
      <c r="K154" s="23">
        <v>4850</v>
      </c>
      <c r="L154" s="23">
        <v>5079</v>
      </c>
      <c r="M154" s="23">
        <v>5054</v>
      </c>
      <c r="N154" s="23">
        <v>5121</v>
      </c>
      <c r="O154" s="23">
        <v>5001</v>
      </c>
      <c r="P154" s="23">
        <v>4995</v>
      </c>
      <c r="Q154" s="23">
        <v>5000</v>
      </c>
      <c r="R154" s="23">
        <v>5010</v>
      </c>
      <c r="S154" s="23">
        <v>5092</v>
      </c>
      <c r="T154" s="23">
        <v>5193</v>
      </c>
      <c r="U154" s="23">
        <v>5160</v>
      </c>
      <c r="V154" s="23">
        <v>4940</v>
      </c>
      <c r="W154" s="23">
        <v>4927</v>
      </c>
      <c r="X154" s="23">
        <v>5055</v>
      </c>
      <c r="Y154" s="23">
        <v>4987</v>
      </c>
      <c r="Z154" s="23">
        <v>5084</v>
      </c>
      <c r="AA154" s="23">
        <v>4986</v>
      </c>
      <c r="AB154" s="23">
        <v>4931</v>
      </c>
      <c r="AC154" s="23">
        <v>4951</v>
      </c>
      <c r="AD154" s="23">
        <v>5081</v>
      </c>
      <c r="AE154" s="23">
        <v>5165</v>
      </c>
      <c r="AF154" s="23">
        <v>5225</v>
      </c>
      <c r="AG154" s="23">
        <v>5345</v>
      </c>
      <c r="AH154" s="23">
        <v>5078</v>
      </c>
      <c r="AI154" s="23">
        <v>5097</v>
      </c>
      <c r="AJ154" s="23">
        <v>5269</v>
      </c>
      <c r="AK154" s="23">
        <v>5246</v>
      </c>
      <c r="AL154" s="2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</row>
    <row r="155" spans="1:71" x14ac:dyDescent="0.25">
      <c r="A155" s="62" t="s">
        <v>302</v>
      </c>
      <c r="B155" s="63" t="s">
        <v>125</v>
      </c>
      <c r="C155" s="23">
        <v>13836</v>
      </c>
      <c r="D155" s="23">
        <v>13637</v>
      </c>
      <c r="E155" s="23">
        <v>13681</v>
      </c>
      <c r="F155" s="23">
        <v>13580</v>
      </c>
      <c r="G155" s="23">
        <v>13432</v>
      </c>
      <c r="H155" s="23">
        <v>13359</v>
      </c>
      <c r="I155" s="23">
        <v>13290</v>
      </c>
      <c r="J155" s="23">
        <v>13144</v>
      </c>
      <c r="K155" s="23">
        <v>13108</v>
      </c>
      <c r="L155" s="23">
        <v>13612</v>
      </c>
      <c r="M155" s="23">
        <v>13642</v>
      </c>
      <c r="N155" s="23">
        <v>13658</v>
      </c>
      <c r="O155" s="23">
        <v>13541</v>
      </c>
      <c r="P155" s="23">
        <v>13563</v>
      </c>
      <c r="Q155" s="23">
        <v>13617</v>
      </c>
      <c r="R155" s="23">
        <v>13617</v>
      </c>
      <c r="S155" s="23">
        <v>13639</v>
      </c>
      <c r="T155" s="23">
        <v>13551</v>
      </c>
      <c r="U155" s="23">
        <v>13631</v>
      </c>
      <c r="V155" s="23">
        <v>13242</v>
      </c>
      <c r="W155" s="23">
        <v>13393</v>
      </c>
      <c r="X155" s="23">
        <v>13708</v>
      </c>
      <c r="Y155" s="23">
        <v>13648</v>
      </c>
      <c r="Z155" s="23">
        <v>13894</v>
      </c>
      <c r="AA155" s="23">
        <v>13899</v>
      </c>
      <c r="AB155" s="23">
        <v>13880</v>
      </c>
      <c r="AC155" s="23">
        <v>13963</v>
      </c>
      <c r="AD155" s="23">
        <v>14000</v>
      </c>
      <c r="AE155" s="23">
        <v>14001</v>
      </c>
      <c r="AF155" s="23">
        <v>13952</v>
      </c>
      <c r="AG155" s="23">
        <v>14105</v>
      </c>
      <c r="AH155" s="23">
        <v>13740</v>
      </c>
      <c r="AI155" s="23">
        <v>13805</v>
      </c>
      <c r="AJ155" s="23">
        <v>14129</v>
      </c>
      <c r="AK155" s="23">
        <v>14062</v>
      </c>
      <c r="AL155" s="2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</row>
    <row r="156" spans="1:71" x14ac:dyDescent="0.25">
      <c r="A156" s="62" t="s">
        <v>302</v>
      </c>
      <c r="B156" s="63" t="s">
        <v>120</v>
      </c>
      <c r="C156" s="23">
        <v>1862</v>
      </c>
      <c r="D156" s="23">
        <v>1768</v>
      </c>
      <c r="E156" s="23">
        <v>1777</v>
      </c>
      <c r="F156" s="23">
        <v>1795</v>
      </c>
      <c r="G156" s="23">
        <v>1786</v>
      </c>
      <c r="H156" s="23">
        <v>1779</v>
      </c>
      <c r="I156" s="23">
        <v>1734</v>
      </c>
      <c r="J156" s="23">
        <v>1672</v>
      </c>
      <c r="K156" s="23">
        <v>1692</v>
      </c>
      <c r="L156" s="23">
        <v>1799</v>
      </c>
      <c r="M156" s="23">
        <v>1796</v>
      </c>
      <c r="N156" s="23">
        <v>1796</v>
      </c>
      <c r="O156" s="23">
        <v>1770</v>
      </c>
      <c r="P156" s="23">
        <v>1758</v>
      </c>
      <c r="Q156" s="23">
        <v>1776</v>
      </c>
      <c r="R156" s="23">
        <v>1782</v>
      </c>
      <c r="S156" s="23">
        <v>1836</v>
      </c>
      <c r="T156" s="23">
        <v>1804</v>
      </c>
      <c r="U156" s="23">
        <v>1771</v>
      </c>
      <c r="V156" s="23">
        <v>1666</v>
      </c>
      <c r="W156" s="23">
        <v>1701</v>
      </c>
      <c r="X156" s="23">
        <v>1759</v>
      </c>
      <c r="Y156" s="23">
        <v>1737</v>
      </c>
      <c r="Z156" s="23">
        <v>1761</v>
      </c>
      <c r="AA156" s="23">
        <v>1718</v>
      </c>
      <c r="AB156" s="23">
        <v>1688</v>
      </c>
      <c r="AC156" s="23">
        <v>1716</v>
      </c>
      <c r="AD156" s="23">
        <v>1797</v>
      </c>
      <c r="AE156" s="23">
        <v>1864</v>
      </c>
      <c r="AF156" s="23">
        <v>1853</v>
      </c>
      <c r="AG156" s="23">
        <v>1849</v>
      </c>
      <c r="AH156" s="23">
        <v>1753</v>
      </c>
      <c r="AI156" s="23">
        <v>1770</v>
      </c>
      <c r="AJ156" s="23">
        <v>1835</v>
      </c>
      <c r="AK156" s="23">
        <v>1786</v>
      </c>
      <c r="AL156" s="2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</row>
    <row r="157" spans="1:71" x14ac:dyDescent="0.25">
      <c r="A157" s="62" t="s">
        <v>302</v>
      </c>
      <c r="B157" s="63" t="s">
        <v>172</v>
      </c>
      <c r="C157" s="23">
        <v>12218</v>
      </c>
      <c r="D157" s="23">
        <v>12043</v>
      </c>
      <c r="E157" s="23">
        <v>12083</v>
      </c>
      <c r="F157" s="23">
        <v>12125</v>
      </c>
      <c r="G157" s="23">
        <v>12125</v>
      </c>
      <c r="H157" s="23">
        <v>12276</v>
      </c>
      <c r="I157" s="23">
        <v>12359</v>
      </c>
      <c r="J157" s="23">
        <v>12184</v>
      </c>
      <c r="K157" s="23">
        <v>11952</v>
      </c>
      <c r="L157" s="23">
        <v>12228</v>
      </c>
      <c r="M157" s="23">
        <v>12164</v>
      </c>
      <c r="N157" s="23">
        <v>12201</v>
      </c>
      <c r="O157" s="23">
        <v>12135</v>
      </c>
      <c r="P157" s="23">
        <v>12163</v>
      </c>
      <c r="Q157" s="23">
        <v>12237</v>
      </c>
      <c r="R157" s="23">
        <v>12245</v>
      </c>
      <c r="S157" s="23">
        <v>12309</v>
      </c>
      <c r="T157" s="23">
        <v>12408</v>
      </c>
      <c r="U157" s="23">
        <v>12639</v>
      </c>
      <c r="V157" s="23">
        <v>12278</v>
      </c>
      <c r="W157" s="23">
        <v>12186</v>
      </c>
      <c r="X157" s="23">
        <v>12372</v>
      </c>
      <c r="Y157" s="23">
        <v>12197</v>
      </c>
      <c r="Z157" s="23">
        <v>12372</v>
      </c>
      <c r="AA157" s="23">
        <v>12327</v>
      </c>
      <c r="AB157" s="23">
        <v>12257</v>
      </c>
      <c r="AC157" s="23">
        <v>12333</v>
      </c>
      <c r="AD157" s="23">
        <v>12471</v>
      </c>
      <c r="AE157" s="23">
        <v>12594</v>
      </c>
      <c r="AF157" s="23">
        <v>12743</v>
      </c>
      <c r="AG157" s="23">
        <v>13031</v>
      </c>
      <c r="AH157" s="23">
        <v>12703</v>
      </c>
      <c r="AI157" s="23">
        <v>12532</v>
      </c>
      <c r="AJ157" s="23">
        <v>12821</v>
      </c>
      <c r="AK157" s="23">
        <v>12611</v>
      </c>
      <c r="AL157" s="2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</row>
    <row r="158" spans="1:71" x14ac:dyDescent="0.25">
      <c r="A158" s="62" t="s">
        <v>302</v>
      </c>
      <c r="B158" s="63" t="s">
        <v>126</v>
      </c>
      <c r="C158" s="23">
        <v>6039</v>
      </c>
      <c r="D158" s="23">
        <v>6004</v>
      </c>
      <c r="E158" s="23">
        <v>5948</v>
      </c>
      <c r="F158" s="23">
        <v>5895</v>
      </c>
      <c r="G158" s="23">
        <v>5825</v>
      </c>
      <c r="H158" s="23">
        <v>5812</v>
      </c>
      <c r="I158" s="23">
        <v>5630</v>
      </c>
      <c r="J158" s="23">
        <v>5675</v>
      </c>
      <c r="K158" s="23">
        <v>5639</v>
      </c>
      <c r="L158" s="23">
        <v>5715</v>
      </c>
      <c r="M158" s="23">
        <v>5872</v>
      </c>
      <c r="N158" s="23">
        <v>5912</v>
      </c>
      <c r="O158" s="23">
        <v>5846</v>
      </c>
      <c r="P158" s="23">
        <v>5921</v>
      </c>
      <c r="Q158" s="23">
        <v>5967</v>
      </c>
      <c r="R158" s="23">
        <v>5970</v>
      </c>
      <c r="S158" s="23">
        <v>5972</v>
      </c>
      <c r="T158" s="23">
        <v>5980</v>
      </c>
      <c r="U158" s="23">
        <v>5811</v>
      </c>
      <c r="V158" s="23">
        <v>5784</v>
      </c>
      <c r="W158" s="23">
        <v>5832</v>
      </c>
      <c r="X158" s="23">
        <v>5900</v>
      </c>
      <c r="Y158" s="23">
        <v>5946</v>
      </c>
      <c r="Z158" s="23">
        <v>6076</v>
      </c>
      <c r="AA158" s="23">
        <v>6032</v>
      </c>
      <c r="AB158" s="23">
        <v>6053</v>
      </c>
      <c r="AC158" s="23">
        <v>6113</v>
      </c>
      <c r="AD158" s="23">
        <v>6060</v>
      </c>
      <c r="AE158" s="23">
        <v>6031</v>
      </c>
      <c r="AF158" s="23">
        <v>6045</v>
      </c>
      <c r="AG158" s="23">
        <v>6096</v>
      </c>
      <c r="AH158" s="23">
        <v>5930</v>
      </c>
      <c r="AI158" s="23">
        <v>5933</v>
      </c>
      <c r="AJ158" s="23">
        <v>6003</v>
      </c>
      <c r="AK158" s="23">
        <v>6107</v>
      </c>
      <c r="AL158" s="2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</row>
    <row r="159" spans="1:71" x14ac:dyDescent="0.25">
      <c r="A159" s="62" t="s">
        <v>302</v>
      </c>
      <c r="B159" s="63" t="s">
        <v>406</v>
      </c>
      <c r="C159" s="23">
        <v>12295</v>
      </c>
      <c r="D159" s="23">
        <v>12228</v>
      </c>
      <c r="E159" s="23">
        <v>12357</v>
      </c>
      <c r="F159" s="23">
        <v>12400</v>
      </c>
      <c r="G159" s="23">
        <v>12412</v>
      </c>
      <c r="H159" s="23">
        <v>12625</v>
      </c>
      <c r="I159" s="23">
        <v>12487</v>
      </c>
      <c r="J159" s="23">
        <v>12277</v>
      </c>
      <c r="K159" s="23">
        <v>12346</v>
      </c>
      <c r="L159" s="23">
        <v>12600</v>
      </c>
      <c r="M159" s="23">
        <v>12142</v>
      </c>
      <c r="N159" s="23">
        <v>12123</v>
      </c>
      <c r="O159" s="23">
        <v>12043</v>
      </c>
      <c r="P159" s="23">
        <v>12142</v>
      </c>
      <c r="Q159" s="23">
        <v>12187</v>
      </c>
      <c r="R159" s="23">
        <v>12252</v>
      </c>
      <c r="S159" s="23">
        <v>12321</v>
      </c>
      <c r="T159" s="23">
        <v>12473</v>
      </c>
      <c r="U159" s="23">
        <v>12525</v>
      </c>
      <c r="V159" s="23">
        <v>12258</v>
      </c>
      <c r="W159" s="23">
        <v>12362</v>
      </c>
      <c r="X159" s="23">
        <v>12563</v>
      </c>
      <c r="Y159" s="23">
        <v>12196</v>
      </c>
      <c r="Z159" s="23">
        <v>12121</v>
      </c>
      <c r="AA159" s="23">
        <v>12127</v>
      </c>
      <c r="AB159" s="23">
        <v>12219</v>
      </c>
      <c r="AC159" s="23">
        <v>12254</v>
      </c>
      <c r="AD159" s="23">
        <v>12322</v>
      </c>
      <c r="AE159" s="23">
        <v>12415</v>
      </c>
      <c r="AF159" s="23">
        <v>12562</v>
      </c>
      <c r="AG159" s="23">
        <v>12559</v>
      </c>
      <c r="AH159" s="23">
        <v>12308</v>
      </c>
      <c r="AI159" s="23">
        <v>12339</v>
      </c>
      <c r="AJ159" s="23">
        <v>12611</v>
      </c>
      <c r="AK159" s="23">
        <v>12166</v>
      </c>
      <c r="AL159" s="2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</row>
    <row r="160" spans="1:71" x14ac:dyDescent="0.25">
      <c r="A160" s="62" t="s">
        <v>302</v>
      </c>
      <c r="B160" s="63" t="s">
        <v>372</v>
      </c>
      <c r="C160" s="23">
        <v>3632</v>
      </c>
      <c r="D160" s="23">
        <v>3565</v>
      </c>
      <c r="E160" s="23">
        <v>3583</v>
      </c>
      <c r="F160" s="23">
        <v>3585</v>
      </c>
      <c r="G160" s="23">
        <v>3568</v>
      </c>
      <c r="H160" s="23">
        <v>3568</v>
      </c>
      <c r="I160" s="23">
        <v>3530</v>
      </c>
      <c r="J160" s="23">
        <v>3411</v>
      </c>
      <c r="K160" s="23">
        <v>3455</v>
      </c>
      <c r="L160" s="23">
        <v>3684</v>
      </c>
      <c r="M160" s="23">
        <v>3530</v>
      </c>
      <c r="N160" s="23">
        <v>3516</v>
      </c>
      <c r="O160" s="23">
        <v>3473</v>
      </c>
      <c r="P160" s="23">
        <v>3513</v>
      </c>
      <c r="Q160" s="23">
        <v>3533</v>
      </c>
      <c r="R160" s="23">
        <v>3537</v>
      </c>
      <c r="S160" s="23">
        <v>3603</v>
      </c>
      <c r="T160" s="23">
        <v>3595</v>
      </c>
      <c r="U160" s="23">
        <v>3603</v>
      </c>
      <c r="V160" s="23">
        <v>3404</v>
      </c>
      <c r="W160" s="23">
        <v>3550</v>
      </c>
      <c r="X160" s="23">
        <v>3710</v>
      </c>
      <c r="Y160" s="23">
        <v>3587</v>
      </c>
      <c r="Z160" s="23">
        <v>3584</v>
      </c>
      <c r="AA160" s="23">
        <v>3498</v>
      </c>
      <c r="AB160" s="23">
        <v>3496</v>
      </c>
      <c r="AC160" s="23">
        <v>3520</v>
      </c>
      <c r="AD160" s="23">
        <v>3592</v>
      </c>
      <c r="AE160" s="23">
        <v>3674</v>
      </c>
      <c r="AF160" s="23">
        <v>3675</v>
      </c>
      <c r="AG160" s="23">
        <v>3713</v>
      </c>
      <c r="AH160" s="23">
        <v>3553</v>
      </c>
      <c r="AI160" s="23">
        <v>3624</v>
      </c>
      <c r="AJ160" s="23">
        <v>3804</v>
      </c>
      <c r="AK160" s="23">
        <v>3609</v>
      </c>
      <c r="AL160" s="2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</row>
    <row r="161" spans="1:71" x14ac:dyDescent="0.25">
      <c r="A161" s="62" t="s">
        <v>302</v>
      </c>
      <c r="B161" s="63" t="s">
        <v>161</v>
      </c>
      <c r="C161" s="23">
        <v>9410</v>
      </c>
      <c r="D161" s="23">
        <v>9319</v>
      </c>
      <c r="E161" s="23">
        <v>9336</v>
      </c>
      <c r="F161" s="23">
        <v>9271</v>
      </c>
      <c r="G161" s="23">
        <v>9242</v>
      </c>
      <c r="H161" s="23">
        <v>9398</v>
      </c>
      <c r="I161" s="23">
        <v>9306</v>
      </c>
      <c r="J161" s="23">
        <v>9271</v>
      </c>
      <c r="K161" s="23">
        <v>9260</v>
      </c>
      <c r="L161" s="23">
        <v>9408</v>
      </c>
      <c r="M161" s="23">
        <v>9181</v>
      </c>
      <c r="N161" s="23">
        <v>9133</v>
      </c>
      <c r="O161" s="23">
        <v>8993</v>
      </c>
      <c r="P161" s="23">
        <v>8983</v>
      </c>
      <c r="Q161" s="23">
        <v>8981</v>
      </c>
      <c r="R161" s="23">
        <v>8940</v>
      </c>
      <c r="S161" s="23">
        <v>9039</v>
      </c>
      <c r="T161" s="23">
        <v>9174</v>
      </c>
      <c r="U161" s="23">
        <v>9092</v>
      </c>
      <c r="V161" s="23">
        <v>8965</v>
      </c>
      <c r="W161" s="23">
        <v>8994</v>
      </c>
      <c r="X161" s="23">
        <v>9091</v>
      </c>
      <c r="Y161" s="23">
        <v>8859</v>
      </c>
      <c r="Z161" s="23">
        <v>8912</v>
      </c>
      <c r="AA161" s="23">
        <v>8707</v>
      </c>
      <c r="AB161" s="23">
        <v>8692</v>
      </c>
      <c r="AC161" s="23">
        <v>8714</v>
      </c>
      <c r="AD161" s="23">
        <v>8781</v>
      </c>
      <c r="AE161" s="23">
        <v>8871</v>
      </c>
      <c r="AF161" s="23">
        <v>9031</v>
      </c>
      <c r="AG161" s="23">
        <v>9052</v>
      </c>
      <c r="AH161" s="23">
        <v>8946</v>
      </c>
      <c r="AI161" s="23">
        <v>8980</v>
      </c>
      <c r="AJ161" s="23">
        <v>9123</v>
      </c>
      <c r="AK161" s="23">
        <v>8881</v>
      </c>
      <c r="AL161" s="2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</row>
    <row r="162" spans="1:71" x14ac:dyDescent="0.25">
      <c r="A162" s="62" t="s">
        <v>302</v>
      </c>
      <c r="B162" s="63" t="s">
        <v>180</v>
      </c>
      <c r="C162" s="23">
        <v>138883</v>
      </c>
      <c r="D162" s="23">
        <v>139777</v>
      </c>
      <c r="E162" s="23">
        <v>139747</v>
      </c>
      <c r="F162" s="23">
        <v>140253</v>
      </c>
      <c r="G162" s="23">
        <v>140676</v>
      </c>
      <c r="H162" s="23">
        <v>141818</v>
      </c>
      <c r="I162" s="23">
        <v>142895</v>
      </c>
      <c r="J162" s="23">
        <v>142377</v>
      </c>
      <c r="K162" s="23">
        <v>141905</v>
      </c>
      <c r="L162" s="23">
        <v>140721</v>
      </c>
      <c r="M162" s="23">
        <v>141261</v>
      </c>
      <c r="N162" s="23">
        <v>140812</v>
      </c>
      <c r="O162" s="23">
        <v>140718</v>
      </c>
      <c r="P162" s="23">
        <v>141530</v>
      </c>
      <c r="Q162" s="23">
        <v>141242</v>
      </c>
      <c r="R162" s="23">
        <v>141529</v>
      </c>
      <c r="S162" s="23">
        <v>141286</v>
      </c>
      <c r="T162" s="23">
        <v>142570</v>
      </c>
      <c r="U162" s="23">
        <v>143277</v>
      </c>
      <c r="V162" s="23">
        <v>142739</v>
      </c>
      <c r="W162" s="23">
        <v>141887</v>
      </c>
      <c r="X162" s="23">
        <v>142239</v>
      </c>
      <c r="Y162" s="23">
        <v>142447</v>
      </c>
      <c r="Z162" s="23">
        <v>142219</v>
      </c>
      <c r="AA162" s="23">
        <v>142308</v>
      </c>
      <c r="AB162" s="23">
        <v>142681</v>
      </c>
      <c r="AC162" s="23">
        <v>142927</v>
      </c>
      <c r="AD162" s="23">
        <v>142448</v>
      </c>
      <c r="AE162" s="23">
        <v>142560</v>
      </c>
      <c r="AF162" s="23">
        <v>144434</v>
      </c>
      <c r="AG162" s="23">
        <v>145391</v>
      </c>
      <c r="AH162" s="23">
        <v>144733</v>
      </c>
      <c r="AI162" s="23">
        <v>144213</v>
      </c>
      <c r="AJ162" s="23">
        <v>144401</v>
      </c>
      <c r="AK162" s="23">
        <v>144265</v>
      </c>
      <c r="AL162" s="2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</row>
    <row r="163" spans="1:71" x14ac:dyDescent="0.25">
      <c r="A163" s="62" t="s">
        <v>302</v>
      </c>
      <c r="B163" s="63" t="s">
        <v>162</v>
      </c>
      <c r="C163" s="23">
        <v>6746</v>
      </c>
      <c r="D163" s="23">
        <v>6503</v>
      </c>
      <c r="E163" s="23">
        <v>6582</v>
      </c>
      <c r="F163" s="23">
        <v>6590</v>
      </c>
      <c r="G163" s="23">
        <v>6494</v>
      </c>
      <c r="H163" s="23">
        <v>6500</v>
      </c>
      <c r="I163" s="23">
        <v>6380</v>
      </c>
      <c r="J163" s="23">
        <v>6276</v>
      </c>
      <c r="K163" s="23">
        <v>6253</v>
      </c>
      <c r="L163" s="23">
        <v>6555</v>
      </c>
      <c r="M163" s="23">
        <v>6554</v>
      </c>
      <c r="N163" s="23">
        <v>6556</v>
      </c>
      <c r="O163" s="23">
        <v>6492</v>
      </c>
      <c r="P163" s="23">
        <v>6448</v>
      </c>
      <c r="Q163" s="23">
        <v>6486</v>
      </c>
      <c r="R163" s="23">
        <v>6551</v>
      </c>
      <c r="S163" s="23">
        <v>6587</v>
      </c>
      <c r="T163" s="23">
        <v>6625</v>
      </c>
      <c r="U163" s="23">
        <v>6651</v>
      </c>
      <c r="V163" s="23">
        <v>6265</v>
      </c>
      <c r="W163" s="23">
        <v>6322</v>
      </c>
      <c r="X163" s="23">
        <v>6544</v>
      </c>
      <c r="Y163" s="23">
        <v>6498</v>
      </c>
      <c r="Z163" s="23">
        <v>6642</v>
      </c>
      <c r="AA163" s="23">
        <v>6551</v>
      </c>
      <c r="AB163" s="23">
        <v>6474</v>
      </c>
      <c r="AC163" s="23">
        <v>6547</v>
      </c>
      <c r="AD163" s="23">
        <v>6709</v>
      </c>
      <c r="AE163" s="23">
        <v>6771</v>
      </c>
      <c r="AF163" s="23">
        <v>6814</v>
      </c>
      <c r="AG163" s="23">
        <v>6813</v>
      </c>
      <c r="AH163" s="23">
        <v>6537</v>
      </c>
      <c r="AI163" s="23">
        <v>6572</v>
      </c>
      <c r="AJ163" s="23">
        <v>6870</v>
      </c>
      <c r="AK163" s="23">
        <v>6754</v>
      </c>
      <c r="AL163" s="2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</row>
    <row r="164" spans="1:71" x14ac:dyDescent="0.25">
      <c r="A164" s="62" t="s">
        <v>302</v>
      </c>
      <c r="B164" s="63" t="s">
        <v>373</v>
      </c>
      <c r="C164" s="23">
        <v>13343</v>
      </c>
      <c r="D164" s="23">
        <v>13413</v>
      </c>
      <c r="E164" s="23">
        <v>13432</v>
      </c>
      <c r="F164" s="23">
        <v>13460</v>
      </c>
      <c r="G164" s="23">
        <v>13493</v>
      </c>
      <c r="H164" s="23">
        <v>13594</v>
      </c>
      <c r="I164" s="23">
        <v>13719</v>
      </c>
      <c r="J164" s="23">
        <v>13660</v>
      </c>
      <c r="K164" s="23">
        <v>13609</v>
      </c>
      <c r="L164" s="23">
        <v>13469</v>
      </c>
      <c r="M164" s="23">
        <v>13547</v>
      </c>
      <c r="N164" s="23">
        <v>13514</v>
      </c>
      <c r="O164" s="23">
        <v>13493</v>
      </c>
      <c r="P164" s="23">
        <v>13553</v>
      </c>
      <c r="Q164" s="23">
        <v>13500</v>
      </c>
      <c r="R164" s="23">
        <v>13503</v>
      </c>
      <c r="S164" s="23">
        <v>13491</v>
      </c>
      <c r="T164" s="23">
        <v>13661</v>
      </c>
      <c r="U164" s="23">
        <v>13755</v>
      </c>
      <c r="V164" s="23">
        <v>13675</v>
      </c>
      <c r="W164" s="23">
        <v>13587</v>
      </c>
      <c r="X164" s="23">
        <v>13625</v>
      </c>
      <c r="Y164" s="23">
        <v>13636</v>
      </c>
      <c r="Z164" s="23">
        <v>13606</v>
      </c>
      <c r="AA164" s="23">
        <v>13656</v>
      </c>
      <c r="AB164" s="23">
        <v>13652</v>
      </c>
      <c r="AC164" s="23">
        <v>13662</v>
      </c>
      <c r="AD164" s="23">
        <v>13597</v>
      </c>
      <c r="AE164" s="23">
        <v>13618</v>
      </c>
      <c r="AF164" s="23">
        <v>13809</v>
      </c>
      <c r="AG164" s="23">
        <v>13953</v>
      </c>
      <c r="AH164" s="23">
        <v>13877</v>
      </c>
      <c r="AI164" s="23">
        <v>13808</v>
      </c>
      <c r="AJ164" s="23">
        <v>13839</v>
      </c>
      <c r="AK164" s="23">
        <v>13846</v>
      </c>
      <c r="AL164" s="2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</row>
    <row r="165" spans="1:71" x14ac:dyDescent="0.25">
      <c r="A165" s="62" t="s">
        <v>302</v>
      </c>
      <c r="B165" s="63" t="s">
        <v>374</v>
      </c>
      <c r="C165" s="23">
        <v>13172</v>
      </c>
      <c r="D165" s="23">
        <v>13242</v>
      </c>
      <c r="E165" s="23">
        <v>13261</v>
      </c>
      <c r="F165" s="23">
        <v>13291</v>
      </c>
      <c r="G165" s="23">
        <v>13324</v>
      </c>
      <c r="H165" s="23">
        <v>13424</v>
      </c>
      <c r="I165" s="23">
        <v>13544</v>
      </c>
      <c r="J165" s="23">
        <v>13487</v>
      </c>
      <c r="K165" s="23">
        <v>13439</v>
      </c>
      <c r="L165" s="23">
        <v>13297</v>
      </c>
      <c r="M165" s="23">
        <v>13370</v>
      </c>
      <c r="N165" s="23">
        <v>13337</v>
      </c>
      <c r="O165" s="23">
        <v>13321</v>
      </c>
      <c r="P165" s="23">
        <v>13378</v>
      </c>
      <c r="Q165" s="23">
        <v>13325</v>
      </c>
      <c r="R165" s="23">
        <v>13327</v>
      </c>
      <c r="S165" s="23">
        <v>13317</v>
      </c>
      <c r="T165" s="23">
        <v>13482</v>
      </c>
      <c r="U165" s="23">
        <v>13577</v>
      </c>
      <c r="V165" s="23">
        <v>13498</v>
      </c>
      <c r="W165" s="23">
        <v>13413</v>
      </c>
      <c r="X165" s="23">
        <v>13453</v>
      </c>
      <c r="Y165" s="23">
        <v>13465</v>
      </c>
      <c r="Z165" s="23">
        <v>13433</v>
      </c>
      <c r="AA165" s="23">
        <v>13482</v>
      </c>
      <c r="AB165" s="23">
        <v>13480</v>
      </c>
      <c r="AC165" s="23">
        <v>13489</v>
      </c>
      <c r="AD165" s="23">
        <v>13425</v>
      </c>
      <c r="AE165" s="23">
        <v>13446</v>
      </c>
      <c r="AF165" s="23">
        <v>13633</v>
      </c>
      <c r="AG165" s="23">
        <v>13776</v>
      </c>
      <c r="AH165" s="23">
        <v>13701</v>
      </c>
      <c r="AI165" s="23">
        <v>13633</v>
      </c>
      <c r="AJ165" s="23">
        <v>13664</v>
      </c>
      <c r="AK165" s="23">
        <v>13669</v>
      </c>
      <c r="AL165" s="2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</row>
    <row r="166" spans="1:71" x14ac:dyDescent="0.25">
      <c r="A166" s="62" t="s">
        <v>302</v>
      </c>
      <c r="B166" s="63" t="s">
        <v>375</v>
      </c>
      <c r="C166" s="23">
        <v>171</v>
      </c>
      <c r="D166" s="23">
        <v>171</v>
      </c>
      <c r="E166" s="23">
        <v>171</v>
      </c>
      <c r="F166" s="23">
        <v>169</v>
      </c>
      <c r="G166" s="23">
        <v>169</v>
      </c>
      <c r="H166" s="23">
        <v>170</v>
      </c>
      <c r="I166" s="23">
        <v>175</v>
      </c>
      <c r="J166" s="23">
        <v>173</v>
      </c>
      <c r="K166" s="23">
        <v>170</v>
      </c>
      <c r="L166" s="23">
        <v>172</v>
      </c>
      <c r="M166" s="23">
        <v>177</v>
      </c>
      <c r="N166" s="23">
        <v>177</v>
      </c>
      <c r="O166" s="23">
        <v>172</v>
      </c>
      <c r="P166" s="23">
        <v>175</v>
      </c>
      <c r="Q166" s="23">
        <v>175</v>
      </c>
      <c r="R166" s="23">
        <v>176</v>
      </c>
      <c r="S166" s="23">
        <v>174</v>
      </c>
      <c r="T166" s="23">
        <v>179</v>
      </c>
      <c r="U166" s="23">
        <v>178</v>
      </c>
      <c r="V166" s="23">
        <v>177</v>
      </c>
      <c r="W166" s="23">
        <v>174</v>
      </c>
      <c r="X166" s="23">
        <v>172</v>
      </c>
      <c r="Y166" s="23">
        <v>171</v>
      </c>
      <c r="Z166" s="23">
        <v>173</v>
      </c>
      <c r="AA166" s="23">
        <v>174</v>
      </c>
      <c r="AB166" s="23">
        <v>172</v>
      </c>
      <c r="AC166" s="23">
        <v>173</v>
      </c>
      <c r="AD166" s="23">
        <v>172</v>
      </c>
      <c r="AE166" s="23">
        <v>172</v>
      </c>
      <c r="AF166" s="23">
        <v>176</v>
      </c>
      <c r="AG166" s="23">
        <v>177</v>
      </c>
      <c r="AH166" s="23">
        <v>176</v>
      </c>
      <c r="AI166" s="23">
        <v>175</v>
      </c>
      <c r="AJ166" s="23">
        <v>175</v>
      </c>
      <c r="AK166" s="23">
        <v>177</v>
      </c>
      <c r="AL166" s="2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</row>
    <row r="167" spans="1:71" x14ac:dyDescent="0.25">
      <c r="A167" s="62" t="s">
        <v>302</v>
      </c>
      <c r="B167" s="63" t="s">
        <v>121</v>
      </c>
      <c r="C167" s="23">
        <v>3632</v>
      </c>
      <c r="D167" s="23">
        <v>3565</v>
      </c>
      <c r="E167" s="23">
        <v>3583</v>
      </c>
      <c r="F167" s="23">
        <v>3585</v>
      </c>
      <c r="G167" s="23">
        <v>3568</v>
      </c>
      <c r="H167" s="23">
        <v>3568</v>
      </c>
      <c r="I167" s="23">
        <v>3530</v>
      </c>
      <c r="J167" s="23">
        <v>3411</v>
      </c>
      <c r="K167" s="23">
        <v>3455</v>
      </c>
      <c r="L167" s="23">
        <v>3684</v>
      </c>
      <c r="M167" s="23">
        <v>3530</v>
      </c>
      <c r="N167" s="23">
        <v>3516</v>
      </c>
      <c r="O167" s="23">
        <v>3473</v>
      </c>
      <c r="P167" s="23">
        <v>3513</v>
      </c>
      <c r="Q167" s="23">
        <v>3533</v>
      </c>
      <c r="R167" s="23">
        <v>3537</v>
      </c>
      <c r="S167" s="23">
        <v>3603</v>
      </c>
      <c r="T167" s="23">
        <v>3595</v>
      </c>
      <c r="U167" s="23">
        <v>3603</v>
      </c>
      <c r="V167" s="23">
        <v>3404</v>
      </c>
      <c r="W167" s="23">
        <v>3550</v>
      </c>
      <c r="X167" s="23">
        <v>3710</v>
      </c>
      <c r="Y167" s="23">
        <v>3587</v>
      </c>
      <c r="Z167" s="23">
        <v>3584</v>
      </c>
      <c r="AA167" s="23">
        <v>3498</v>
      </c>
      <c r="AB167" s="23">
        <v>3496</v>
      </c>
      <c r="AC167" s="23">
        <v>3520</v>
      </c>
      <c r="AD167" s="23">
        <v>3592</v>
      </c>
      <c r="AE167" s="23">
        <v>3674</v>
      </c>
      <c r="AF167" s="23">
        <v>3675</v>
      </c>
      <c r="AG167" s="23">
        <v>3713</v>
      </c>
      <c r="AH167" s="23">
        <v>3553</v>
      </c>
      <c r="AI167" s="23">
        <v>3624</v>
      </c>
      <c r="AJ167" s="23">
        <v>3804</v>
      </c>
      <c r="AK167" s="23">
        <v>3609</v>
      </c>
      <c r="AL167" s="2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</row>
    <row r="168" spans="1:71" x14ac:dyDescent="0.25">
      <c r="A168" s="62" t="s">
        <v>302</v>
      </c>
      <c r="B168" s="63" t="s">
        <v>376</v>
      </c>
      <c r="C168" s="23">
        <v>25140</v>
      </c>
      <c r="D168" s="23">
        <v>24723</v>
      </c>
      <c r="E168" s="23">
        <v>24754</v>
      </c>
      <c r="F168" s="23">
        <v>24727</v>
      </c>
      <c r="G168" s="23">
        <v>24835</v>
      </c>
      <c r="H168" s="23">
        <v>25103</v>
      </c>
      <c r="I168" s="23">
        <v>24787</v>
      </c>
      <c r="J168" s="23">
        <v>24654</v>
      </c>
      <c r="K168" s="23">
        <v>24499</v>
      </c>
      <c r="L168" s="23">
        <v>24870</v>
      </c>
      <c r="M168" s="23">
        <v>24811</v>
      </c>
      <c r="N168" s="23">
        <v>25122</v>
      </c>
      <c r="O168" s="23">
        <v>24614</v>
      </c>
      <c r="P168" s="23">
        <v>24717</v>
      </c>
      <c r="Q168" s="23">
        <v>24778</v>
      </c>
      <c r="R168" s="23">
        <v>24689</v>
      </c>
      <c r="S168" s="23">
        <v>24871</v>
      </c>
      <c r="T168" s="23">
        <v>25042</v>
      </c>
      <c r="U168" s="23">
        <v>25021</v>
      </c>
      <c r="V168" s="23">
        <v>24486</v>
      </c>
      <c r="W168" s="23">
        <v>24708</v>
      </c>
      <c r="X168" s="23">
        <v>24964</v>
      </c>
      <c r="Y168" s="23">
        <v>24800</v>
      </c>
      <c r="Z168" s="23">
        <v>25165</v>
      </c>
      <c r="AA168" s="23">
        <v>24996</v>
      </c>
      <c r="AB168" s="23">
        <v>24955</v>
      </c>
      <c r="AC168" s="23">
        <v>25032</v>
      </c>
      <c r="AD168" s="23">
        <v>25319</v>
      </c>
      <c r="AE168" s="23">
        <v>25513</v>
      </c>
      <c r="AF168" s="23">
        <v>25730</v>
      </c>
      <c r="AG168" s="23">
        <v>25774</v>
      </c>
      <c r="AH168" s="23">
        <v>25311</v>
      </c>
      <c r="AI168" s="23">
        <v>25517</v>
      </c>
      <c r="AJ168" s="23">
        <v>25737</v>
      </c>
      <c r="AK168" s="23">
        <v>25450</v>
      </c>
      <c r="AL168" s="2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</row>
    <row r="169" spans="1:71" x14ac:dyDescent="0.25">
      <c r="A169" s="62" t="s">
        <v>302</v>
      </c>
      <c r="B169" s="63" t="s">
        <v>173</v>
      </c>
      <c r="C169" s="23">
        <v>29062</v>
      </c>
      <c r="D169" s="23">
        <v>29268</v>
      </c>
      <c r="E169" s="23">
        <v>29201</v>
      </c>
      <c r="F169" s="23">
        <v>29290</v>
      </c>
      <c r="G169" s="23">
        <v>29146</v>
      </c>
      <c r="H169" s="23">
        <v>28899</v>
      </c>
      <c r="I169" s="23">
        <v>28615</v>
      </c>
      <c r="J169" s="23">
        <v>28624</v>
      </c>
      <c r="K169" s="23">
        <v>28906</v>
      </c>
      <c r="L169" s="23">
        <v>28920</v>
      </c>
      <c r="M169" s="23">
        <v>28936</v>
      </c>
      <c r="N169" s="23">
        <v>28755</v>
      </c>
      <c r="O169" s="23">
        <v>28592</v>
      </c>
      <c r="P169" s="23">
        <v>28911</v>
      </c>
      <c r="Q169" s="23">
        <v>29072</v>
      </c>
      <c r="R169" s="23">
        <v>29146</v>
      </c>
      <c r="S169" s="23">
        <v>28857</v>
      </c>
      <c r="T169" s="23">
        <v>28551</v>
      </c>
      <c r="U169" s="23">
        <v>28650</v>
      </c>
      <c r="V169" s="23">
        <v>28320</v>
      </c>
      <c r="W169" s="23">
        <v>28785</v>
      </c>
      <c r="X169" s="23">
        <v>28952</v>
      </c>
      <c r="Y169" s="23">
        <v>28888</v>
      </c>
      <c r="Z169" s="23">
        <v>28923</v>
      </c>
      <c r="AA169" s="23">
        <v>28573</v>
      </c>
      <c r="AB169" s="23">
        <v>28815</v>
      </c>
      <c r="AC169" s="23">
        <v>28922</v>
      </c>
      <c r="AD169" s="23">
        <v>29217</v>
      </c>
      <c r="AE169" s="23">
        <v>29203</v>
      </c>
      <c r="AF169" s="23">
        <v>28897</v>
      </c>
      <c r="AG169" s="23">
        <v>28975</v>
      </c>
      <c r="AH169" s="23">
        <v>28819</v>
      </c>
      <c r="AI169" s="23">
        <v>29295</v>
      </c>
      <c r="AJ169" s="23">
        <v>29422</v>
      </c>
      <c r="AK169" s="23">
        <v>29405</v>
      </c>
      <c r="AL169" s="2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</row>
    <row r="170" spans="1:71" x14ac:dyDescent="0.25">
      <c r="A170" s="62" t="s">
        <v>302</v>
      </c>
      <c r="B170" s="63" t="s">
        <v>377</v>
      </c>
      <c r="C170" s="23">
        <v>15489</v>
      </c>
      <c r="D170" s="23">
        <v>15644</v>
      </c>
      <c r="E170" s="23">
        <v>15606</v>
      </c>
      <c r="F170" s="23">
        <v>15673</v>
      </c>
      <c r="G170" s="23">
        <v>15640</v>
      </c>
      <c r="H170" s="23">
        <v>15542</v>
      </c>
      <c r="I170" s="23">
        <v>15378</v>
      </c>
      <c r="J170" s="23">
        <v>15381</v>
      </c>
      <c r="K170" s="23">
        <v>15520</v>
      </c>
      <c r="L170" s="23">
        <v>15486</v>
      </c>
      <c r="M170" s="23">
        <v>15474</v>
      </c>
      <c r="N170" s="23">
        <v>15353</v>
      </c>
      <c r="O170" s="23">
        <v>15255</v>
      </c>
      <c r="P170" s="23">
        <v>15440</v>
      </c>
      <c r="Q170" s="23">
        <v>15538</v>
      </c>
      <c r="R170" s="23">
        <v>15597</v>
      </c>
      <c r="S170" s="23">
        <v>15473</v>
      </c>
      <c r="T170" s="23">
        <v>15351</v>
      </c>
      <c r="U170" s="23">
        <v>15377</v>
      </c>
      <c r="V170" s="23">
        <v>15198</v>
      </c>
      <c r="W170" s="23">
        <v>15445</v>
      </c>
      <c r="X170" s="23">
        <v>15497</v>
      </c>
      <c r="Y170" s="23">
        <v>15452</v>
      </c>
      <c r="Z170" s="23">
        <v>15456</v>
      </c>
      <c r="AA170" s="23">
        <v>15247</v>
      </c>
      <c r="AB170" s="23">
        <v>15391</v>
      </c>
      <c r="AC170" s="23">
        <v>15440</v>
      </c>
      <c r="AD170" s="23">
        <v>15609</v>
      </c>
      <c r="AE170" s="23">
        <v>15663</v>
      </c>
      <c r="AF170" s="23">
        <v>15527</v>
      </c>
      <c r="AG170" s="23">
        <v>15563</v>
      </c>
      <c r="AH170" s="23">
        <v>15472</v>
      </c>
      <c r="AI170" s="23">
        <v>15720</v>
      </c>
      <c r="AJ170" s="23">
        <v>15749</v>
      </c>
      <c r="AK170" s="23">
        <v>15734</v>
      </c>
      <c r="AL170" s="2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</row>
    <row r="171" spans="1:71" x14ac:dyDescent="0.25">
      <c r="A171" s="53" t="s">
        <v>302</v>
      </c>
      <c r="B171" s="53" t="s">
        <v>378</v>
      </c>
      <c r="C171" s="23">
        <v>29062</v>
      </c>
      <c r="D171" s="23">
        <v>29268</v>
      </c>
      <c r="E171" s="23">
        <v>29201</v>
      </c>
      <c r="F171" s="23">
        <v>29290</v>
      </c>
      <c r="G171" s="23">
        <v>29146</v>
      </c>
      <c r="H171" s="23">
        <v>28899</v>
      </c>
      <c r="I171" s="23">
        <v>28615</v>
      </c>
      <c r="J171" s="23">
        <v>28624</v>
      </c>
      <c r="K171" s="23">
        <v>28906</v>
      </c>
      <c r="L171" s="23">
        <v>28920</v>
      </c>
      <c r="M171" s="23">
        <v>28936</v>
      </c>
      <c r="N171" s="23">
        <v>28755</v>
      </c>
      <c r="O171" s="23">
        <v>28592</v>
      </c>
      <c r="P171" s="23">
        <v>28911</v>
      </c>
      <c r="Q171" s="23">
        <v>29072</v>
      </c>
      <c r="R171" s="23">
        <v>29146</v>
      </c>
      <c r="S171" s="23">
        <v>28857</v>
      </c>
      <c r="T171" s="23">
        <v>28551</v>
      </c>
      <c r="U171" s="23">
        <v>28650</v>
      </c>
      <c r="V171" s="23">
        <v>28320</v>
      </c>
      <c r="W171" s="23">
        <v>28785</v>
      </c>
      <c r="X171" s="23">
        <v>28952</v>
      </c>
      <c r="Y171" s="23">
        <v>28888</v>
      </c>
      <c r="Z171" s="23">
        <v>28923</v>
      </c>
      <c r="AA171" s="23">
        <v>28573</v>
      </c>
      <c r="AB171" s="23">
        <v>28815</v>
      </c>
      <c r="AC171" s="23">
        <v>28922</v>
      </c>
      <c r="AD171" s="23">
        <v>29217</v>
      </c>
      <c r="AE171" s="23">
        <v>29203</v>
      </c>
      <c r="AF171" s="23">
        <v>28897</v>
      </c>
      <c r="AG171" s="23">
        <v>28975</v>
      </c>
      <c r="AH171" s="23">
        <v>28819</v>
      </c>
      <c r="AI171" s="23">
        <v>29295</v>
      </c>
      <c r="AJ171" s="23">
        <v>29422</v>
      </c>
      <c r="AK171" s="23">
        <v>29405</v>
      </c>
      <c r="AL171" s="2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</row>
    <row r="172" spans="1:71" x14ac:dyDescent="0.25">
      <c r="A172" s="53" t="s">
        <v>302</v>
      </c>
      <c r="B172" s="53" t="s">
        <v>379</v>
      </c>
      <c r="C172" s="23">
        <v>38368</v>
      </c>
      <c r="D172" s="23">
        <v>38618</v>
      </c>
      <c r="E172" s="23">
        <v>38654</v>
      </c>
      <c r="F172" s="23">
        <v>38908</v>
      </c>
      <c r="G172" s="23">
        <v>39085</v>
      </c>
      <c r="H172" s="23">
        <v>39405</v>
      </c>
      <c r="I172" s="23">
        <v>39754</v>
      </c>
      <c r="J172" s="23">
        <v>39631</v>
      </c>
      <c r="K172" s="23">
        <v>39538</v>
      </c>
      <c r="L172" s="23">
        <v>39224</v>
      </c>
      <c r="M172" s="23">
        <v>39281</v>
      </c>
      <c r="N172" s="23">
        <v>39091</v>
      </c>
      <c r="O172" s="23">
        <v>38942</v>
      </c>
      <c r="P172" s="23">
        <v>39203</v>
      </c>
      <c r="Q172" s="23">
        <v>39121</v>
      </c>
      <c r="R172" s="23">
        <v>39304</v>
      </c>
      <c r="S172" s="23">
        <v>39351</v>
      </c>
      <c r="T172" s="23">
        <v>39748</v>
      </c>
      <c r="U172" s="23">
        <v>39943</v>
      </c>
      <c r="V172" s="23">
        <v>39792</v>
      </c>
      <c r="W172" s="23">
        <v>39536</v>
      </c>
      <c r="X172" s="23">
        <v>39625</v>
      </c>
      <c r="Y172" s="23">
        <v>39676</v>
      </c>
      <c r="Z172" s="23">
        <v>39471</v>
      </c>
      <c r="AA172" s="23">
        <v>39386</v>
      </c>
      <c r="AB172" s="23">
        <v>39523</v>
      </c>
      <c r="AC172" s="23">
        <v>39596</v>
      </c>
      <c r="AD172" s="23">
        <v>39548</v>
      </c>
      <c r="AE172" s="23">
        <v>39677</v>
      </c>
      <c r="AF172" s="23">
        <v>40224</v>
      </c>
      <c r="AG172" s="23">
        <v>40502</v>
      </c>
      <c r="AH172" s="23">
        <v>40330</v>
      </c>
      <c r="AI172" s="23">
        <v>40200</v>
      </c>
      <c r="AJ172" s="23">
        <v>40252</v>
      </c>
      <c r="AK172" s="23">
        <v>40132</v>
      </c>
      <c r="AL172" s="2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</row>
    <row r="173" spans="1:71" x14ac:dyDescent="0.25">
      <c r="A173" s="53" t="s">
        <v>302</v>
      </c>
      <c r="B173" s="53" t="s">
        <v>380</v>
      </c>
      <c r="C173" s="23">
        <v>11777</v>
      </c>
      <c r="D173" s="23">
        <v>11476</v>
      </c>
      <c r="E173" s="23">
        <v>11554</v>
      </c>
      <c r="F173" s="23">
        <v>11402</v>
      </c>
      <c r="G173" s="23">
        <v>11317</v>
      </c>
      <c r="H173" s="23">
        <v>11243</v>
      </c>
      <c r="I173" s="23">
        <v>11155</v>
      </c>
      <c r="J173" s="23">
        <v>11101</v>
      </c>
      <c r="K173" s="23">
        <v>11102</v>
      </c>
      <c r="L173" s="23">
        <v>11339</v>
      </c>
      <c r="M173" s="23">
        <v>11326</v>
      </c>
      <c r="N173" s="23">
        <v>11309</v>
      </c>
      <c r="O173" s="23">
        <v>11289</v>
      </c>
      <c r="P173" s="23">
        <v>11242</v>
      </c>
      <c r="Q173" s="23">
        <v>11273</v>
      </c>
      <c r="R173" s="23">
        <v>11288</v>
      </c>
      <c r="S173" s="23">
        <v>11420</v>
      </c>
      <c r="T173" s="23">
        <v>11426</v>
      </c>
      <c r="U173" s="23">
        <v>11388</v>
      </c>
      <c r="V173" s="23">
        <v>10971</v>
      </c>
      <c r="W173" s="23">
        <v>11187</v>
      </c>
      <c r="X173" s="23">
        <v>11337</v>
      </c>
      <c r="Y173" s="23">
        <v>11243</v>
      </c>
      <c r="Z173" s="23">
        <v>11345</v>
      </c>
      <c r="AA173" s="23">
        <v>11195</v>
      </c>
      <c r="AB173" s="23">
        <v>11161</v>
      </c>
      <c r="AC173" s="23">
        <v>11256</v>
      </c>
      <c r="AD173" s="23">
        <v>11440</v>
      </c>
      <c r="AE173" s="23">
        <v>11574</v>
      </c>
      <c r="AF173" s="23">
        <v>11511</v>
      </c>
      <c r="AG173" s="23">
        <v>11622</v>
      </c>
      <c r="AH173" s="23">
        <v>11330</v>
      </c>
      <c r="AI173" s="23">
        <v>11528</v>
      </c>
      <c r="AJ173" s="23">
        <v>11810</v>
      </c>
      <c r="AK173" s="23">
        <v>11546</v>
      </c>
      <c r="AL173" s="2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</row>
    <row r="174" spans="1:71" x14ac:dyDescent="0.25">
      <c r="A174" s="53" t="s">
        <v>302</v>
      </c>
      <c r="B174" s="53" t="s">
        <v>144</v>
      </c>
      <c r="C174" s="23">
        <v>73774</v>
      </c>
      <c r="D174" s="23">
        <v>73979</v>
      </c>
      <c r="E174" s="23">
        <v>73936</v>
      </c>
      <c r="F174" s="23">
        <v>73791</v>
      </c>
      <c r="G174" s="23">
        <v>73741</v>
      </c>
      <c r="H174" s="23">
        <v>74357</v>
      </c>
      <c r="I174" s="23">
        <v>75004</v>
      </c>
      <c r="J174" s="23">
        <v>74635</v>
      </c>
      <c r="K174" s="23">
        <v>74313</v>
      </c>
      <c r="L174" s="23">
        <v>73894</v>
      </c>
      <c r="M174" s="23">
        <v>74246</v>
      </c>
      <c r="N174" s="23">
        <v>74412</v>
      </c>
      <c r="O174" s="23">
        <v>74514</v>
      </c>
      <c r="P174" s="23">
        <v>74827</v>
      </c>
      <c r="Q174" s="23">
        <v>74602</v>
      </c>
      <c r="R174" s="23">
        <v>74605</v>
      </c>
      <c r="S174" s="23">
        <v>74142</v>
      </c>
      <c r="T174" s="23">
        <v>74701</v>
      </c>
      <c r="U174" s="23">
        <v>75286</v>
      </c>
      <c r="V174" s="23">
        <v>74785</v>
      </c>
      <c r="W174" s="23">
        <v>74310</v>
      </c>
      <c r="X174" s="23">
        <v>74595</v>
      </c>
      <c r="Y174" s="23">
        <v>74676</v>
      </c>
      <c r="Z174" s="23">
        <v>75044</v>
      </c>
      <c r="AA174" s="23">
        <v>75420</v>
      </c>
      <c r="AB174" s="23">
        <v>75420</v>
      </c>
      <c r="AC174" s="23">
        <v>75425</v>
      </c>
      <c r="AD174" s="23">
        <v>75029</v>
      </c>
      <c r="AE174" s="23">
        <v>74704</v>
      </c>
      <c r="AF174" s="23">
        <v>75596</v>
      </c>
      <c r="AG174" s="23">
        <v>76390</v>
      </c>
      <c r="AH174" s="23">
        <v>75807</v>
      </c>
      <c r="AI174" s="23">
        <v>75488</v>
      </c>
      <c r="AJ174" s="23">
        <v>75782</v>
      </c>
      <c r="AK174" s="23">
        <v>75878</v>
      </c>
      <c r="AL174" s="2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</row>
    <row r="175" spans="1:71" x14ac:dyDescent="0.25">
      <c r="A175" s="53" t="s">
        <v>302</v>
      </c>
      <c r="B175" s="53" t="s">
        <v>135</v>
      </c>
      <c r="C175" s="23">
        <v>5484</v>
      </c>
      <c r="D175" s="23">
        <v>5363</v>
      </c>
      <c r="E175" s="23">
        <v>5402</v>
      </c>
      <c r="F175" s="23">
        <v>5296</v>
      </c>
      <c r="G175" s="23">
        <v>5305</v>
      </c>
      <c r="H175" s="23">
        <v>5405</v>
      </c>
      <c r="I175" s="23">
        <v>5265</v>
      </c>
      <c r="J175" s="23">
        <v>5155</v>
      </c>
      <c r="K175" s="23">
        <v>5169</v>
      </c>
      <c r="L175" s="23">
        <v>5469</v>
      </c>
      <c r="M175" s="23">
        <v>5438</v>
      </c>
      <c r="N175" s="23">
        <v>5471</v>
      </c>
      <c r="O175" s="23">
        <v>5333</v>
      </c>
      <c r="P175" s="23">
        <v>5348</v>
      </c>
      <c r="Q175" s="23">
        <v>5344</v>
      </c>
      <c r="R175" s="23">
        <v>5333</v>
      </c>
      <c r="S175" s="23">
        <v>5436</v>
      </c>
      <c r="T175" s="23">
        <v>5462</v>
      </c>
      <c r="U175" s="23">
        <v>5392</v>
      </c>
      <c r="V175" s="23">
        <v>5165</v>
      </c>
      <c r="W175" s="23">
        <v>5301</v>
      </c>
      <c r="X175" s="23">
        <v>5485</v>
      </c>
      <c r="Y175" s="23">
        <v>5428</v>
      </c>
      <c r="Z175" s="23">
        <v>5524</v>
      </c>
      <c r="AA175" s="23">
        <v>5352</v>
      </c>
      <c r="AB175" s="23">
        <v>5326</v>
      </c>
      <c r="AC175" s="23">
        <v>5401</v>
      </c>
      <c r="AD175" s="23">
        <v>5502</v>
      </c>
      <c r="AE175" s="23">
        <v>5605</v>
      </c>
      <c r="AF175" s="23">
        <v>5628</v>
      </c>
      <c r="AG175" s="23">
        <v>5619</v>
      </c>
      <c r="AH175" s="23">
        <v>5373</v>
      </c>
      <c r="AI175" s="23">
        <v>5460</v>
      </c>
      <c r="AJ175" s="23">
        <v>5675</v>
      </c>
      <c r="AK175" s="23">
        <v>5540</v>
      </c>
      <c r="AL175" s="2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</row>
    <row r="176" spans="1:71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</row>
    <row r="177" spans="1:71" x14ac:dyDescent="0.25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</row>
    <row r="178" spans="1:71" x14ac:dyDescent="0.25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</row>
    <row r="179" spans="1:71" x14ac:dyDescent="0.25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</row>
    <row r="180" spans="1:71" x14ac:dyDescent="0.25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</row>
    <row r="181" spans="1:71" x14ac:dyDescent="0.25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</row>
    <row r="182" spans="1:71" x14ac:dyDescent="0.25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</row>
    <row r="183" spans="1:71" x14ac:dyDescent="0.25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</row>
    <row r="184" spans="1:71" x14ac:dyDescent="0.25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</row>
    <row r="185" spans="1:71" x14ac:dyDescent="0.25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</row>
    <row r="186" spans="1:71" x14ac:dyDescent="0.2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</row>
    <row r="187" spans="1:71" x14ac:dyDescent="0.2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</row>
    <row r="188" spans="1:71" x14ac:dyDescent="0.2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</row>
    <row r="189" spans="1:71" x14ac:dyDescent="0.25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</row>
    <row r="190" spans="1:71" x14ac:dyDescent="0.25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</row>
    <row r="191" spans="1:71" x14ac:dyDescent="0.25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</row>
    <row r="192" spans="1:71" x14ac:dyDescent="0.25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</row>
    <row r="193" spans="1:71" x14ac:dyDescent="0.25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</row>
    <row r="194" spans="1:71" x14ac:dyDescent="0.25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</row>
    <row r="195" spans="1:71" x14ac:dyDescent="0.25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</row>
    <row r="196" spans="1:71" x14ac:dyDescent="0.25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</row>
    <row r="197" spans="1:71" x14ac:dyDescent="0.25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</row>
    <row r="198" spans="1:71" x14ac:dyDescent="0.25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</row>
    <row r="199" spans="1:71" x14ac:dyDescent="0.25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</row>
    <row r="200" spans="1:71" x14ac:dyDescent="0.25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</row>
    <row r="201" spans="1:71" x14ac:dyDescent="0.25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</row>
    <row r="202" spans="1:71" x14ac:dyDescent="0.25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</row>
    <row r="203" spans="1:71" x14ac:dyDescent="0.25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</row>
    <row r="204" spans="1:71" x14ac:dyDescent="0.25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</row>
    <row r="205" spans="1:71" x14ac:dyDescent="0.25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</row>
    <row r="206" spans="1:71" x14ac:dyDescent="0.25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</row>
    <row r="207" spans="1:71" x14ac:dyDescent="0.25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</row>
    <row r="208" spans="1:71" x14ac:dyDescent="0.25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</row>
    <row r="209" spans="1:71" x14ac:dyDescent="0.25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</row>
    <row r="210" spans="1:71" x14ac:dyDescent="0.25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</row>
    <row r="211" spans="1:71" x14ac:dyDescent="0.25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</row>
    <row r="212" spans="1:71" x14ac:dyDescent="0.25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</row>
    <row r="213" spans="1:71" x14ac:dyDescent="0.25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</row>
    <row r="214" spans="1:71" x14ac:dyDescent="0.25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</row>
    <row r="215" spans="1:71" x14ac:dyDescent="0.25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</row>
    <row r="216" spans="1:71" x14ac:dyDescent="0.25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</row>
    <row r="217" spans="1:71" x14ac:dyDescent="0.25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</row>
    <row r="218" spans="1:71" x14ac:dyDescent="0.25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</row>
    <row r="219" spans="1:71" x14ac:dyDescent="0.25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</row>
    <row r="220" spans="1:71" x14ac:dyDescent="0.25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</row>
    <row r="221" spans="1:71" x14ac:dyDescent="0.25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</row>
    <row r="222" spans="1:71" x14ac:dyDescent="0.25">
      <c r="A222" s="50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</row>
    <row r="223" spans="1:71" x14ac:dyDescent="0.25">
      <c r="A223" s="50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</row>
    <row r="224" spans="1:71" x14ac:dyDescent="0.25">
      <c r="A224" s="50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</row>
    <row r="225" spans="1:35" x14ac:dyDescent="0.25">
      <c r="A225" s="50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</row>
    <row r="226" spans="1:35" x14ac:dyDescent="0.25">
      <c r="A226" s="50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</row>
    <row r="227" spans="1:35" x14ac:dyDescent="0.25">
      <c r="A227" s="50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</row>
    <row r="228" spans="1:35" x14ac:dyDescent="0.25">
      <c r="A228" s="50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</row>
    <row r="229" spans="1:35" x14ac:dyDescent="0.25">
      <c r="A229" s="50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</row>
    <row r="230" spans="1:35" x14ac:dyDescent="0.25">
      <c r="A230" s="50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</row>
    <row r="231" spans="1:35" x14ac:dyDescent="0.25">
      <c r="A231" s="50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</row>
    <row r="232" spans="1:35" x14ac:dyDescent="0.25">
      <c r="A232" s="50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</row>
    <row r="233" spans="1:35" x14ac:dyDescent="0.25">
      <c r="A233" s="50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</row>
    <row r="234" spans="1:35" x14ac:dyDescent="0.25">
      <c r="A234" s="50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</row>
    <row r="235" spans="1:35" x14ac:dyDescent="0.25">
      <c r="A235" s="50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</row>
    <row r="236" spans="1:35" x14ac:dyDescent="0.25">
      <c r="A236" s="50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</row>
    <row r="237" spans="1:35" x14ac:dyDescent="0.25">
      <c r="A237" s="50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</row>
    <row r="238" spans="1:35" x14ac:dyDescent="0.25">
      <c r="A238" s="50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</row>
    <row r="239" spans="1:35" x14ac:dyDescent="0.25">
      <c r="A239" s="50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</row>
    <row r="240" spans="1:35" x14ac:dyDescent="0.25">
      <c r="A240" s="50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</row>
    <row r="241" spans="1:35" x14ac:dyDescent="0.25">
      <c r="A241" s="50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</row>
    <row r="242" spans="1:35" x14ac:dyDescent="0.25">
      <c r="A242" s="50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</row>
    <row r="243" spans="1:35" x14ac:dyDescent="0.25">
      <c r="A243" s="50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</row>
    <row r="244" spans="1:35" x14ac:dyDescent="0.25">
      <c r="A244" s="50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O249"/>
  <sheetViews>
    <sheetView zoomScale="90" zoomScaleNormal="90" workbookViewId="0">
      <selection activeCell="B4" sqref="B4"/>
    </sheetView>
  </sheetViews>
  <sheetFormatPr defaultColWidth="9.28515625" defaultRowHeight="15" x14ac:dyDescent="0.25"/>
  <cols>
    <col min="1" max="1" width="17.85546875" style="6" customWidth="1"/>
    <col min="2" max="2" width="18.28515625" style="6" customWidth="1"/>
    <col min="3" max="10" width="12.28515625" style="6" customWidth="1"/>
    <col min="11" max="11" width="11.28515625" style="6" customWidth="1"/>
    <col min="12" max="12" width="9.7109375" style="6" bestFit="1" customWidth="1"/>
    <col min="13" max="16384" width="9.28515625" style="6"/>
  </cols>
  <sheetData>
    <row r="1" spans="1:15" x14ac:dyDescent="0.25">
      <c r="A1" s="46" t="s">
        <v>3</v>
      </c>
      <c r="C1" s="51">
        <v>42736</v>
      </c>
      <c r="D1" s="51">
        <v>42767</v>
      </c>
      <c r="E1" s="51">
        <v>42795</v>
      </c>
      <c r="F1" s="51">
        <v>42826</v>
      </c>
      <c r="G1" s="51">
        <v>42856</v>
      </c>
      <c r="H1" s="51">
        <v>42887</v>
      </c>
      <c r="I1" s="51">
        <v>42917</v>
      </c>
      <c r="J1" s="51">
        <v>42948</v>
      </c>
      <c r="K1" s="51">
        <v>42979</v>
      </c>
      <c r="L1" s="51">
        <v>43009</v>
      </c>
      <c r="M1" s="51">
        <v>43040</v>
      </c>
      <c r="N1" s="51">
        <v>43070</v>
      </c>
    </row>
    <row r="2" spans="1:15" x14ac:dyDescent="0.25">
      <c r="A2" s="48" t="s">
        <v>2</v>
      </c>
      <c r="C2" s="51">
        <v>43435</v>
      </c>
      <c r="D2" s="51">
        <v>43466</v>
      </c>
      <c r="E2" s="51">
        <v>43497</v>
      </c>
      <c r="F2" s="51">
        <v>43525</v>
      </c>
      <c r="G2" s="51">
        <v>43556</v>
      </c>
      <c r="H2" s="51">
        <v>43586</v>
      </c>
      <c r="I2" s="51">
        <v>43617</v>
      </c>
      <c r="J2" s="51">
        <v>43647</v>
      </c>
      <c r="K2" s="51">
        <v>43678</v>
      </c>
      <c r="L2" s="51">
        <v>43709</v>
      </c>
      <c r="M2" s="51">
        <v>43739</v>
      </c>
      <c r="N2" s="51">
        <v>43770</v>
      </c>
    </row>
    <row r="3" spans="1:15" x14ac:dyDescent="0.25">
      <c r="A3" s="6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5" x14ac:dyDescent="0.25">
      <c r="A4" s="62" t="s">
        <v>302</v>
      </c>
      <c r="B4" s="52" t="s">
        <v>107</v>
      </c>
      <c r="C4" s="23">
        <v>172019</v>
      </c>
      <c r="D4" s="23">
        <v>172061</v>
      </c>
      <c r="E4" s="23">
        <v>172075</v>
      </c>
      <c r="F4" s="23">
        <v>172081</v>
      </c>
      <c r="G4" s="23">
        <v>172198</v>
      </c>
      <c r="H4" s="23">
        <v>172335</v>
      </c>
      <c r="I4" s="23">
        <v>172491</v>
      </c>
      <c r="J4" s="23">
        <v>172691</v>
      </c>
      <c r="K4" s="23">
        <v>172849</v>
      </c>
      <c r="L4" s="23">
        <v>172981</v>
      </c>
      <c r="M4" s="23">
        <v>173223</v>
      </c>
      <c r="N4" s="23">
        <v>173397</v>
      </c>
      <c r="O4" s="23"/>
    </row>
    <row r="5" spans="1:15" x14ac:dyDescent="0.25">
      <c r="A5" s="62" t="s">
        <v>302</v>
      </c>
      <c r="B5" s="52" t="s">
        <v>303</v>
      </c>
      <c r="C5" s="23">
        <v>386275</v>
      </c>
      <c r="D5" s="23">
        <v>385791</v>
      </c>
      <c r="E5" s="23">
        <v>385419</v>
      </c>
      <c r="F5" s="23">
        <v>385113</v>
      </c>
      <c r="G5" s="23">
        <v>385096</v>
      </c>
      <c r="H5" s="23">
        <v>385240</v>
      </c>
      <c r="I5" s="23">
        <v>385398</v>
      </c>
      <c r="J5" s="23">
        <v>385623</v>
      </c>
      <c r="K5" s="23">
        <v>385770</v>
      </c>
      <c r="L5" s="23">
        <v>386078</v>
      </c>
      <c r="M5" s="23">
        <v>386390</v>
      </c>
      <c r="N5" s="23">
        <v>386614</v>
      </c>
      <c r="O5" s="23"/>
    </row>
    <row r="6" spans="1:15" x14ac:dyDescent="0.25">
      <c r="A6" s="62" t="s">
        <v>302</v>
      </c>
      <c r="B6" s="52" t="s">
        <v>304</v>
      </c>
      <c r="C6" s="23">
        <v>493622</v>
      </c>
      <c r="D6" s="23">
        <v>493763</v>
      </c>
      <c r="E6" s="23">
        <v>493966</v>
      </c>
      <c r="F6" s="23">
        <v>494216</v>
      </c>
      <c r="G6" s="23">
        <v>494586</v>
      </c>
      <c r="H6" s="23">
        <v>495028</v>
      </c>
      <c r="I6" s="23">
        <v>495495</v>
      </c>
      <c r="J6" s="23">
        <v>496114</v>
      </c>
      <c r="K6" s="23">
        <v>496733</v>
      </c>
      <c r="L6" s="23">
        <v>497396</v>
      </c>
      <c r="M6" s="23">
        <v>498141</v>
      </c>
      <c r="N6" s="23">
        <v>498864</v>
      </c>
      <c r="O6" s="23"/>
    </row>
    <row r="7" spans="1:15" x14ac:dyDescent="0.25">
      <c r="A7" s="62" t="s">
        <v>302</v>
      </c>
      <c r="B7" s="52" t="s">
        <v>305</v>
      </c>
      <c r="C7" s="23">
        <v>451859</v>
      </c>
      <c r="D7" s="23">
        <v>452380</v>
      </c>
      <c r="E7" s="23">
        <v>452799</v>
      </c>
      <c r="F7" s="23">
        <v>453198</v>
      </c>
      <c r="G7" s="23">
        <v>453501</v>
      </c>
      <c r="H7" s="23">
        <v>453740</v>
      </c>
      <c r="I7" s="23">
        <v>454112</v>
      </c>
      <c r="J7" s="23">
        <v>454433</v>
      </c>
      <c r="K7" s="23">
        <v>454741</v>
      </c>
      <c r="L7" s="23">
        <v>455049</v>
      </c>
      <c r="M7" s="23">
        <v>455539</v>
      </c>
      <c r="N7" s="23">
        <v>456002</v>
      </c>
      <c r="O7" s="23"/>
    </row>
    <row r="8" spans="1:15" x14ac:dyDescent="0.25">
      <c r="A8" s="62" t="s">
        <v>302</v>
      </c>
      <c r="B8" s="52" t="s">
        <v>174</v>
      </c>
      <c r="C8" s="23">
        <v>4702670</v>
      </c>
      <c r="D8" s="23">
        <v>4707463</v>
      </c>
      <c r="E8" s="23">
        <v>4711460</v>
      </c>
      <c r="F8" s="23">
        <v>4715621</v>
      </c>
      <c r="G8" s="23">
        <v>4718513</v>
      </c>
      <c r="H8" s="23">
        <v>4720858</v>
      </c>
      <c r="I8" s="23">
        <v>4724135</v>
      </c>
      <c r="J8" s="23">
        <v>4727173</v>
      </c>
      <c r="K8" s="23">
        <v>4730123</v>
      </c>
      <c r="L8" s="23">
        <v>4732968</v>
      </c>
      <c r="M8" s="23">
        <v>4737970</v>
      </c>
      <c r="N8" s="23">
        <v>4742248</v>
      </c>
      <c r="O8" s="23"/>
    </row>
    <row r="9" spans="1:15" x14ac:dyDescent="0.25">
      <c r="A9" s="62" t="s">
        <v>302</v>
      </c>
      <c r="B9" s="52" t="s">
        <v>306</v>
      </c>
      <c r="C9" s="23">
        <v>725320</v>
      </c>
      <c r="D9" s="23">
        <v>726189</v>
      </c>
      <c r="E9" s="23">
        <v>726904</v>
      </c>
      <c r="F9" s="23">
        <v>727618</v>
      </c>
      <c r="G9" s="23">
        <v>728106</v>
      </c>
      <c r="H9" s="23">
        <v>728525</v>
      </c>
      <c r="I9" s="23">
        <v>729057</v>
      </c>
      <c r="J9" s="23">
        <v>729565</v>
      </c>
      <c r="K9" s="23">
        <v>730013</v>
      </c>
      <c r="L9" s="23">
        <v>730446</v>
      </c>
      <c r="M9" s="23">
        <v>731193</v>
      </c>
      <c r="N9" s="23">
        <v>731852</v>
      </c>
      <c r="O9" s="23"/>
    </row>
    <row r="10" spans="1:15" x14ac:dyDescent="0.25">
      <c r="A10" s="62" t="s">
        <v>302</v>
      </c>
      <c r="B10" s="52" t="s">
        <v>395</v>
      </c>
      <c r="C10" s="23">
        <v>300518</v>
      </c>
      <c r="D10" s="23">
        <v>300434</v>
      </c>
      <c r="E10" s="23">
        <v>300381</v>
      </c>
      <c r="F10" s="23">
        <v>300321</v>
      </c>
      <c r="G10" s="23">
        <v>300331</v>
      </c>
      <c r="H10" s="23">
        <v>300351</v>
      </c>
      <c r="I10" s="23">
        <v>300364</v>
      </c>
      <c r="J10" s="23">
        <v>300543</v>
      </c>
      <c r="K10" s="23">
        <v>300663</v>
      </c>
      <c r="L10" s="23">
        <v>300902</v>
      </c>
      <c r="M10" s="23">
        <v>301141</v>
      </c>
      <c r="N10" s="23">
        <v>301286</v>
      </c>
      <c r="O10" s="23"/>
    </row>
    <row r="11" spans="1:15" x14ac:dyDescent="0.25">
      <c r="A11" s="62" t="s">
        <v>302</v>
      </c>
      <c r="B11" s="52" t="s">
        <v>307</v>
      </c>
      <c r="C11" s="23">
        <v>492147</v>
      </c>
      <c r="D11" s="23">
        <v>491978</v>
      </c>
      <c r="E11" s="23">
        <v>491863</v>
      </c>
      <c r="F11" s="23">
        <v>491756</v>
      </c>
      <c r="G11" s="23">
        <v>491729</v>
      </c>
      <c r="H11" s="23">
        <v>491727</v>
      </c>
      <c r="I11" s="23">
        <v>491713</v>
      </c>
      <c r="J11" s="23">
        <v>491959</v>
      </c>
      <c r="K11" s="23">
        <v>492108</v>
      </c>
      <c r="L11" s="23">
        <v>492442</v>
      </c>
      <c r="M11" s="23">
        <v>492786</v>
      </c>
      <c r="N11" s="23">
        <v>492974</v>
      </c>
      <c r="O11" s="23"/>
    </row>
    <row r="12" spans="1:15" x14ac:dyDescent="0.25">
      <c r="A12" s="62" t="s">
        <v>302</v>
      </c>
      <c r="B12" s="52" t="s">
        <v>113</v>
      </c>
      <c r="C12" s="23">
        <v>445830</v>
      </c>
      <c r="D12" s="23">
        <v>445762</v>
      </c>
      <c r="E12" s="23">
        <v>445814</v>
      </c>
      <c r="F12" s="23">
        <v>445959</v>
      </c>
      <c r="G12" s="23">
        <v>446399</v>
      </c>
      <c r="H12" s="23">
        <v>447120</v>
      </c>
      <c r="I12" s="23">
        <v>447739</v>
      </c>
      <c r="J12" s="23">
        <v>448482</v>
      </c>
      <c r="K12" s="23">
        <v>448879</v>
      </c>
      <c r="L12" s="23">
        <v>449105</v>
      </c>
      <c r="M12" s="23">
        <v>449742</v>
      </c>
      <c r="N12" s="23">
        <v>450245</v>
      </c>
      <c r="O12" s="23"/>
    </row>
    <row r="13" spans="1:15" x14ac:dyDescent="0.25">
      <c r="A13" s="62" t="s">
        <v>302</v>
      </c>
      <c r="B13" s="52" t="s">
        <v>104</v>
      </c>
      <c r="C13" s="23">
        <v>572886</v>
      </c>
      <c r="D13" s="23">
        <v>573607</v>
      </c>
      <c r="E13" s="23">
        <v>574332</v>
      </c>
      <c r="F13" s="23">
        <v>575143</v>
      </c>
      <c r="G13" s="23">
        <v>576033</v>
      </c>
      <c r="H13" s="23">
        <v>577142</v>
      </c>
      <c r="I13" s="23">
        <v>578261</v>
      </c>
      <c r="J13" s="23">
        <v>579508</v>
      </c>
      <c r="K13" s="23">
        <v>580746</v>
      </c>
      <c r="L13" s="23">
        <v>582216</v>
      </c>
      <c r="M13" s="23">
        <v>583720</v>
      </c>
      <c r="N13" s="23">
        <v>585080</v>
      </c>
      <c r="O13" s="23"/>
    </row>
    <row r="14" spans="1:15" x14ac:dyDescent="0.25">
      <c r="A14" s="62" t="s">
        <v>302</v>
      </c>
      <c r="B14" s="52" t="s">
        <v>308</v>
      </c>
      <c r="C14" s="23">
        <v>572886</v>
      </c>
      <c r="D14" s="23">
        <v>573607</v>
      </c>
      <c r="E14" s="23">
        <v>574332</v>
      </c>
      <c r="F14" s="23">
        <v>575143</v>
      </c>
      <c r="G14" s="23">
        <v>576033</v>
      </c>
      <c r="H14" s="23">
        <v>577142</v>
      </c>
      <c r="I14" s="23">
        <v>578261</v>
      </c>
      <c r="J14" s="23">
        <v>579508</v>
      </c>
      <c r="K14" s="23">
        <v>580746</v>
      </c>
      <c r="L14" s="23">
        <v>582216</v>
      </c>
      <c r="M14" s="23">
        <v>583720</v>
      </c>
      <c r="N14" s="23">
        <v>585080</v>
      </c>
      <c r="O14" s="23"/>
    </row>
    <row r="15" spans="1:15" x14ac:dyDescent="0.25">
      <c r="A15" s="62" t="s">
        <v>302</v>
      </c>
      <c r="B15" s="52" t="s">
        <v>141</v>
      </c>
      <c r="C15" s="23">
        <v>520790</v>
      </c>
      <c r="D15" s="23">
        <v>521009</v>
      </c>
      <c r="E15" s="23">
        <v>521424</v>
      </c>
      <c r="F15" s="23">
        <v>521763</v>
      </c>
      <c r="G15" s="23">
        <v>522176</v>
      </c>
      <c r="H15" s="23">
        <v>522511</v>
      </c>
      <c r="I15" s="23">
        <v>522880</v>
      </c>
      <c r="J15" s="23">
        <v>523391</v>
      </c>
      <c r="K15" s="23">
        <v>523892</v>
      </c>
      <c r="L15" s="23">
        <v>524578</v>
      </c>
      <c r="M15" s="23">
        <v>525336</v>
      </c>
      <c r="N15" s="23">
        <v>526016</v>
      </c>
      <c r="O15" s="23"/>
    </row>
    <row r="16" spans="1:15" x14ac:dyDescent="0.25">
      <c r="A16" s="62" t="s">
        <v>302</v>
      </c>
      <c r="B16" s="52" t="s">
        <v>131</v>
      </c>
      <c r="C16" s="23">
        <v>61048</v>
      </c>
      <c r="D16" s="23">
        <v>60832</v>
      </c>
      <c r="E16" s="23">
        <v>60669</v>
      </c>
      <c r="F16" s="23">
        <v>60509</v>
      </c>
      <c r="G16" s="23">
        <v>60447</v>
      </c>
      <c r="H16" s="23">
        <v>60491</v>
      </c>
      <c r="I16" s="23">
        <v>60475</v>
      </c>
      <c r="J16" s="23">
        <v>60536</v>
      </c>
      <c r="K16" s="23">
        <v>60531</v>
      </c>
      <c r="L16" s="23">
        <v>60543</v>
      </c>
      <c r="M16" s="23">
        <v>60503</v>
      </c>
      <c r="N16" s="23">
        <v>60432</v>
      </c>
      <c r="O16" s="23"/>
    </row>
    <row r="17" spans="1:15" x14ac:dyDescent="0.25">
      <c r="A17" s="62" t="s">
        <v>302</v>
      </c>
      <c r="B17" s="52" t="s">
        <v>309</v>
      </c>
      <c r="C17" s="23">
        <v>882160</v>
      </c>
      <c r="D17" s="23">
        <v>883128</v>
      </c>
      <c r="E17" s="23">
        <v>883929</v>
      </c>
      <c r="F17" s="23">
        <v>884721</v>
      </c>
      <c r="G17" s="23">
        <v>885249</v>
      </c>
      <c r="H17" s="23">
        <v>885689</v>
      </c>
      <c r="I17" s="23">
        <v>886289</v>
      </c>
      <c r="J17" s="23">
        <v>886866</v>
      </c>
      <c r="K17" s="23">
        <v>887419</v>
      </c>
      <c r="L17" s="23">
        <v>887941</v>
      </c>
      <c r="M17" s="23">
        <v>888845</v>
      </c>
      <c r="N17" s="23">
        <v>889668</v>
      </c>
      <c r="O17" s="23"/>
    </row>
    <row r="18" spans="1:15" x14ac:dyDescent="0.25">
      <c r="A18" s="62" t="s">
        <v>302</v>
      </c>
      <c r="B18" s="52" t="s">
        <v>310</v>
      </c>
      <c r="C18" s="23">
        <v>1113958</v>
      </c>
      <c r="D18" s="23">
        <v>1115192</v>
      </c>
      <c r="E18" s="23">
        <v>1116173</v>
      </c>
      <c r="F18" s="23">
        <v>1117184</v>
      </c>
      <c r="G18" s="23">
        <v>1117813</v>
      </c>
      <c r="H18" s="23">
        <v>1118370</v>
      </c>
      <c r="I18" s="23">
        <v>1119182</v>
      </c>
      <c r="J18" s="23">
        <v>1120129</v>
      </c>
      <c r="K18" s="23">
        <v>1120943</v>
      </c>
      <c r="L18" s="23">
        <v>1121640</v>
      </c>
      <c r="M18" s="23">
        <v>1122823</v>
      </c>
      <c r="N18" s="23">
        <v>1123843</v>
      </c>
      <c r="O18" s="23"/>
    </row>
    <row r="19" spans="1:15" x14ac:dyDescent="0.25">
      <c r="A19" s="62" t="s">
        <v>302</v>
      </c>
      <c r="B19" s="52" t="s">
        <v>154</v>
      </c>
      <c r="C19" s="23">
        <v>963689</v>
      </c>
      <c r="D19" s="23">
        <v>964379</v>
      </c>
      <c r="E19" s="23">
        <v>965102</v>
      </c>
      <c r="F19" s="23">
        <v>965864</v>
      </c>
      <c r="G19" s="23">
        <v>966524</v>
      </c>
      <c r="H19" s="23">
        <v>967461</v>
      </c>
      <c r="I19" s="23">
        <v>968395</v>
      </c>
      <c r="J19" s="23">
        <v>969655</v>
      </c>
      <c r="K19" s="23">
        <v>970763</v>
      </c>
      <c r="L19" s="23">
        <v>971984</v>
      </c>
      <c r="M19" s="23">
        <v>973249</v>
      </c>
      <c r="N19" s="23">
        <v>974978</v>
      </c>
      <c r="O19" s="23"/>
    </row>
    <row r="20" spans="1:15" x14ac:dyDescent="0.25">
      <c r="A20" s="62" t="s">
        <v>302</v>
      </c>
      <c r="B20" s="52" t="s">
        <v>311</v>
      </c>
      <c r="C20" s="23">
        <v>1117335</v>
      </c>
      <c r="D20" s="23">
        <v>1118010</v>
      </c>
      <c r="E20" s="23">
        <v>1118577</v>
      </c>
      <c r="F20" s="23">
        <v>1119336</v>
      </c>
      <c r="G20" s="23">
        <v>1120344</v>
      </c>
      <c r="H20" s="23">
        <v>1121483</v>
      </c>
      <c r="I20" s="23">
        <v>1122208</v>
      </c>
      <c r="J20" s="23">
        <v>1123347</v>
      </c>
      <c r="K20" s="23">
        <v>1124451</v>
      </c>
      <c r="L20" s="23">
        <v>1125702</v>
      </c>
      <c r="M20" s="23">
        <v>1127115</v>
      </c>
      <c r="N20" s="23">
        <v>1128470</v>
      </c>
      <c r="O20" s="23"/>
    </row>
    <row r="21" spans="1:15" x14ac:dyDescent="0.25">
      <c r="A21" s="62" t="s">
        <v>302</v>
      </c>
      <c r="B21" s="52" t="s">
        <v>312</v>
      </c>
      <c r="C21" s="23">
        <v>369327</v>
      </c>
      <c r="D21" s="23">
        <v>369657</v>
      </c>
      <c r="E21" s="23">
        <v>369930</v>
      </c>
      <c r="F21" s="23">
        <v>370214</v>
      </c>
      <c r="G21" s="23">
        <v>370376</v>
      </c>
      <c r="H21" s="23">
        <v>370508</v>
      </c>
      <c r="I21" s="23">
        <v>370681</v>
      </c>
      <c r="J21" s="23">
        <v>370904</v>
      </c>
      <c r="K21" s="23">
        <v>371138</v>
      </c>
      <c r="L21" s="23">
        <v>371323</v>
      </c>
      <c r="M21" s="23">
        <v>371767</v>
      </c>
      <c r="N21" s="23">
        <v>372143</v>
      </c>
      <c r="O21" s="23"/>
    </row>
    <row r="22" spans="1:15" x14ac:dyDescent="0.25">
      <c r="A22" s="62" t="s">
        <v>302</v>
      </c>
      <c r="B22" s="52" t="s">
        <v>313</v>
      </c>
      <c r="C22" s="23">
        <v>1022053</v>
      </c>
      <c r="D22" s="23">
        <v>1023016</v>
      </c>
      <c r="E22" s="23">
        <v>1023822</v>
      </c>
      <c r="F22" s="23">
        <v>1024677</v>
      </c>
      <c r="G22" s="23">
        <v>1025165</v>
      </c>
      <c r="H22" s="23">
        <v>1025621</v>
      </c>
      <c r="I22" s="23">
        <v>1026292</v>
      </c>
      <c r="J22" s="23">
        <v>1027023</v>
      </c>
      <c r="K22" s="23">
        <v>1027656</v>
      </c>
      <c r="L22" s="23">
        <v>1028226</v>
      </c>
      <c r="M22" s="23">
        <v>1029344</v>
      </c>
      <c r="N22" s="23">
        <v>1030292</v>
      </c>
      <c r="O22" s="23"/>
    </row>
    <row r="23" spans="1:15" x14ac:dyDescent="0.25">
      <c r="A23" s="62" t="s">
        <v>302</v>
      </c>
      <c r="B23" s="52" t="s">
        <v>155</v>
      </c>
      <c r="C23" s="23">
        <v>347000</v>
      </c>
      <c r="D23" s="23">
        <v>346880</v>
      </c>
      <c r="E23" s="23">
        <v>346918</v>
      </c>
      <c r="F23" s="23">
        <v>346916</v>
      </c>
      <c r="G23" s="23">
        <v>347093</v>
      </c>
      <c r="H23" s="23">
        <v>347508</v>
      </c>
      <c r="I23" s="23">
        <v>347911</v>
      </c>
      <c r="J23" s="23">
        <v>348625</v>
      </c>
      <c r="K23" s="23">
        <v>349242</v>
      </c>
      <c r="L23" s="23">
        <v>349928</v>
      </c>
      <c r="M23" s="23">
        <v>350600</v>
      </c>
      <c r="N23" s="23">
        <v>351177</v>
      </c>
      <c r="O23" s="23"/>
    </row>
    <row r="24" spans="1:15" x14ac:dyDescent="0.25">
      <c r="A24" s="62" t="s">
        <v>302</v>
      </c>
      <c r="B24" s="52" t="s">
        <v>314</v>
      </c>
      <c r="C24" s="23">
        <v>854858</v>
      </c>
      <c r="D24" s="23">
        <v>855768</v>
      </c>
      <c r="E24" s="23">
        <v>856529</v>
      </c>
      <c r="F24" s="23">
        <v>857360</v>
      </c>
      <c r="G24" s="23">
        <v>857903</v>
      </c>
      <c r="H24" s="23">
        <v>858389</v>
      </c>
      <c r="I24" s="23">
        <v>859070</v>
      </c>
      <c r="J24" s="23">
        <v>859703</v>
      </c>
      <c r="K24" s="23">
        <v>860288</v>
      </c>
      <c r="L24" s="23">
        <v>860829</v>
      </c>
      <c r="M24" s="23">
        <v>861786</v>
      </c>
      <c r="N24" s="23">
        <v>862596</v>
      </c>
      <c r="O24" s="23"/>
    </row>
    <row r="25" spans="1:15" x14ac:dyDescent="0.25">
      <c r="A25" s="62" t="s">
        <v>302</v>
      </c>
      <c r="B25" s="52" t="s">
        <v>108</v>
      </c>
      <c r="C25" s="23">
        <v>424142</v>
      </c>
      <c r="D25" s="23">
        <v>424267</v>
      </c>
      <c r="E25" s="23">
        <v>424375</v>
      </c>
      <c r="F25" s="23">
        <v>424515</v>
      </c>
      <c r="G25" s="23">
        <v>424581</v>
      </c>
      <c r="H25" s="23">
        <v>424653</v>
      </c>
      <c r="I25" s="23">
        <v>424780</v>
      </c>
      <c r="J25" s="23">
        <v>425077</v>
      </c>
      <c r="K25" s="23">
        <v>425311</v>
      </c>
      <c r="L25" s="23">
        <v>425453</v>
      </c>
      <c r="M25" s="23">
        <v>425857</v>
      </c>
      <c r="N25" s="23">
        <v>426207</v>
      </c>
      <c r="O25" s="23"/>
    </row>
    <row r="26" spans="1:15" x14ac:dyDescent="0.25">
      <c r="A26" s="62" t="s">
        <v>302</v>
      </c>
      <c r="B26" s="52" t="s">
        <v>175</v>
      </c>
      <c r="C26" s="23">
        <v>1383386</v>
      </c>
      <c r="D26" s="23">
        <v>1384508</v>
      </c>
      <c r="E26" s="23">
        <v>1385495</v>
      </c>
      <c r="F26" s="23">
        <v>1386525</v>
      </c>
      <c r="G26" s="23">
        <v>1387370</v>
      </c>
      <c r="H26" s="23">
        <v>1388260</v>
      </c>
      <c r="I26" s="23">
        <v>1389450</v>
      </c>
      <c r="J26" s="23">
        <v>1390790</v>
      </c>
      <c r="K26" s="23">
        <v>1391947</v>
      </c>
      <c r="L26" s="23">
        <v>1393084</v>
      </c>
      <c r="M26" s="23">
        <v>1394699</v>
      </c>
      <c r="N26" s="23">
        <v>1395905</v>
      </c>
      <c r="O26" s="23"/>
    </row>
    <row r="27" spans="1:15" x14ac:dyDescent="0.25">
      <c r="A27" s="62" t="s">
        <v>302</v>
      </c>
      <c r="B27" s="52" t="s">
        <v>122</v>
      </c>
      <c r="C27" s="23">
        <v>344087</v>
      </c>
      <c r="D27" s="23">
        <v>344192</v>
      </c>
      <c r="E27" s="23">
        <v>344262</v>
      </c>
      <c r="F27" s="23">
        <v>344421</v>
      </c>
      <c r="G27" s="23">
        <v>344782</v>
      </c>
      <c r="H27" s="23">
        <v>345201</v>
      </c>
      <c r="I27" s="23">
        <v>345534</v>
      </c>
      <c r="J27" s="23">
        <v>346021</v>
      </c>
      <c r="K27" s="23">
        <v>346410</v>
      </c>
      <c r="L27" s="23">
        <v>346832</v>
      </c>
      <c r="M27" s="23">
        <v>347321</v>
      </c>
      <c r="N27" s="23">
        <v>347742</v>
      </c>
      <c r="O27" s="23"/>
    </row>
    <row r="28" spans="1:15" x14ac:dyDescent="0.25">
      <c r="A28" s="62" t="s">
        <v>302</v>
      </c>
      <c r="B28" s="52" t="s">
        <v>396</v>
      </c>
      <c r="C28" s="23">
        <v>376893</v>
      </c>
      <c r="D28" s="23">
        <v>377246</v>
      </c>
      <c r="E28" s="23">
        <v>377538</v>
      </c>
      <c r="F28" s="23">
        <v>377875</v>
      </c>
      <c r="G28" s="23">
        <v>378086</v>
      </c>
      <c r="H28" s="23">
        <v>378249</v>
      </c>
      <c r="I28" s="23">
        <v>378468</v>
      </c>
      <c r="J28" s="23">
        <v>378744</v>
      </c>
      <c r="K28" s="23">
        <v>378999</v>
      </c>
      <c r="L28" s="23">
        <v>379179</v>
      </c>
      <c r="M28" s="23">
        <v>379568</v>
      </c>
      <c r="N28" s="23">
        <v>379948</v>
      </c>
      <c r="O28" s="23"/>
    </row>
    <row r="29" spans="1:15" x14ac:dyDescent="0.25">
      <c r="A29" s="62" t="s">
        <v>302</v>
      </c>
      <c r="B29" s="52" t="s">
        <v>315</v>
      </c>
      <c r="C29" s="23">
        <v>340684</v>
      </c>
      <c r="D29" s="23">
        <v>340927</v>
      </c>
      <c r="E29" s="23">
        <v>341159</v>
      </c>
      <c r="F29" s="23">
        <v>341423</v>
      </c>
      <c r="G29" s="23">
        <v>341597</v>
      </c>
      <c r="H29" s="23">
        <v>341775</v>
      </c>
      <c r="I29" s="23">
        <v>342012</v>
      </c>
      <c r="J29" s="23">
        <v>342302</v>
      </c>
      <c r="K29" s="23">
        <v>342556</v>
      </c>
      <c r="L29" s="23">
        <v>342790</v>
      </c>
      <c r="M29" s="23">
        <v>343162</v>
      </c>
      <c r="N29" s="23">
        <v>343421</v>
      </c>
      <c r="O29" s="23"/>
    </row>
    <row r="30" spans="1:15" x14ac:dyDescent="0.25">
      <c r="A30" s="62" t="s">
        <v>302</v>
      </c>
      <c r="B30" s="52" t="s">
        <v>316</v>
      </c>
      <c r="C30" s="23">
        <v>367571</v>
      </c>
      <c r="D30" s="23">
        <v>367854</v>
      </c>
      <c r="E30" s="23">
        <v>368111</v>
      </c>
      <c r="F30" s="23">
        <v>368350</v>
      </c>
      <c r="G30" s="23">
        <v>368533</v>
      </c>
      <c r="H30" s="23">
        <v>368753</v>
      </c>
      <c r="I30" s="23">
        <v>369108</v>
      </c>
      <c r="J30" s="23">
        <v>369474</v>
      </c>
      <c r="K30" s="23">
        <v>369801</v>
      </c>
      <c r="L30" s="23">
        <v>370155</v>
      </c>
      <c r="M30" s="23">
        <v>370631</v>
      </c>
      <c r="N30" s="23">
        <v>371003</v>
      </c>
      <c r="O30" s="23"/>
    </row>
    <row r="31" spans="1:15" x14ac:dyDescent="0.25">
      <c r="A31" s="62" t="s">
        <v>302</v>
      </c>
      <c r="B31" s="52" t="s">
        <v>132</v>
      </c>
      <c r="C31" s="23">
        <v>165742</v>
      </c>
      <c r="D31" s="23">
        <v>165497</v>
      </c>
      <c r="E31" s="23">
        <v>165422</v>
      </c>
      <c r="F31" s="23">
        <v>165326</v>
      </c>
      <c r="G31" s="23">
        <v>165405</v>
      </c>
      <c r="H31" s="23">
        <v>165586</v>
      </c>
      <c r="I31" s="23">
        <v>165744</v>
      </c>
      <c r="J31" s="23">
        <v>166065</v>
      </c>
      <c r="K31" s="23">
        <v>166310</v>
      </c>
      <c r="L31" s="23">
        <v>166641</v>
      </c>
      <c r="M31" s="23">
        <v>167010</v>
      </c>
      <c r="N31" s="23">
        <v>167264</v>
      </c>
      <c r="O31" s="23"/>
    </row>
    <row r="32" spans="1:15" x14ac:dyDescent="0.25">
      <c r="A32" s="62" t="s">
        <v>302</v>
      </c>
      <c r="B32" s="52" t="s">
        <v>136</v>
      </c>
      <c r="C32" s="23">
        <v>709703</v>
      </c>
      <c r="D32" s="23">
        <v>710339</v>
      </c>
      <c r="E32" s="23">
        <v>710886</v>
      </c>
      <c r="F32" s="23">
        <v>711517</v>
      </c>
      <c r="G32" s="23">
        <v>712020</v>
      </c>
      <c r="H32" s="23">
        <v>712405</v>
      </c>
      <c r="I32" s="23">
        <v>712946</v>
      </c>
      <c r="J32" s="23">
        <v>713574</v>
      </c>
      <c r="K32" s="23">
        <v>714131</v>
      </c>
      <c r="L32" s="23">
        <v>714618</v>
      </c>
      <c r="M32" s="23">
        <v>715390</v>
      </c>
      <c r="N32" s="23">
        <v>716036</v>
      </c>
      <c r="O32" s="23"/>
    </row>
    <row r="33" spans="1:15" x14ac:dyDescent="0.25">
      <c r="A33" s="62" t="s">
        <v>302</v>
      </c>
      <c r="B33" s="52" t="s">
        <v>114</v>
      </c>
      <c r="C33" s="23">
        <v>857461</v>
      </c>
      <c r="D33" s="23">
        <v>857562</v>
      </c>
      <c r="E33" s="23">
        <v>857930</v>
      </c>
      <c r="F33" s="23">
        <v>858448</v>
      </c>
      <c r="G33" s="23">
        <v>858707</v>
      </c>
      <c r="H33" s="23">
        <v>859255</v>
      </c>
      <c r="I33" s="23">
        <v>859914</v>
      </c>
      <c r="J33" s="23">
        <v>860729</v>
      </c>
      <c r="K33" s="23">
        <v>861492</v>
      </c>
      <c r="L33" s="23">
        <v>862387</v>
      </c>
      <c r="M33" s="23">
        <v>863483</v>
      </c>
      <c r="N33" s="23">
        <v>864596</v>
      </c>
      <c r="O33" s="23"/>
    </row>
    <row r="34" spans="1:15" x14ac:dyDescent="0.25">
      <c r="A34" s="62" t="s">
        <v>302</v>
      </c>
      <c r="B34" s="52" t="s">
        <v>94</v>
      </c>
      <c r="C34" s="23">
        <v>108883</v>
      </c>
      <c r="D34" s="23">
        <v>108697</v>
      </c>
      <c r="E34" s="23">
        <v>108519</v>
      </c>
      <c r="F34" s="23">
        <v>108353</v>
      </c>
      <c r="G34" s="23">
        <v>108295</v>
      </c>
      <c r="H34" s="23">
        <v>108255</v>
      </c>
      <c r="I34" s="23">
        <v>108220</v>
      </c>
      <c r="J34" s="23">
        <v>108234</v>
      </c>
      <c r="K34" s="23">
        <v>108202</v>
      </c>
      <c r="L34" s="23">
        <v>108183</v>
      </c>
      <c r="M34" s="23">
        <v>108212</v>
      </c>
      <c r="N34" s="23">
        <v>108171</v>
      </c>
      <c r="O34" s="23"/>
    </row>
    <row r="35" spans="1:15" x14ac:dyDescent="0.25">
      <c r="A35" s="62" t="s">
        <v>302</v>
      </c>
      <c r="B35" s="52" t="s">
        <v>109</v>
      </c>
      <c r="C35" s="23">
        <v>73630</v>
      </c>
      <c r="D35" s="23">
        <v>73536</v>
      </c>
      <c r="E35" s="23">
        <v>73444</v>
      </c>
      <c r="F35" s="23">
        <v>73362</v>
      </c>
      <c r="G35" s="23">
        <v>73323</v>
      </c>
      <c r="H35" s="23">
        <v>73305</v>
      </c>
      <c r="I35" s="23">
        <v>73242</v>
      </c>
      <c r="J35" s="23">
        <v>73264</v>
      </c>
      <c r="K35" s="23">
        <v>73242</v>
      </c>
      <c r="L35" s="23">
        <v>73248</v>
      </c>
      <c r="M35" s="23">
        <v>73287</v>
      </c>
      <c r="N35" s="23">
        <v>73309</v>
      </c>
      <c r="O35" s="23"/>
    </row>
    <row r="36" spans="1:15" x14ac:dyDescent="0.25">
      <c r="A36" s="62" t="s">
        <v>302</v>
      </c>
      <c r="B36" s="52" t="s">
        <v>317</v>
      </c>
      <c r="C36" s="23">
        <v>851518</v>
      </c>
      <c r="D36" s="23">
        <v>852363</v>
      </c>
      <c r="E36" s="23">
        <v>853123</v>
      </c>
      <c r="F36" s="23">
        <v>853905</v>
      </c>
      <c r="G36" s="23">
        <v>854467</v>
      </c>
      <c r="H36" s="23">
        <v>854876</v>
      </c>
      <c r="I36" s="23">
        <v>855438</v>
      </c>
      <c r="J36" s="23">
        <v>855967</v>
      </c>
      <c r="K36" s="23">
        <v>856485</v>
      </c>
      <c r="L36" s="23">
        <v>856951</v>
      </c>
      <c r="M36" s="23">
        <v>857833</v>
      </c>
      <c r="N36" s="23">
        <v>858551</v>
      </c>
      <c r="O36" s="23"/>
    </row>
    <row r="37" spans="1:15" x14ac:dyDescent="0.25">
      <c r="A37" s="62" t="s">
        <v>302</v>
      </c>
      <c r="B37" s="52" t="s">
        <v>318</v>
      </c>
      <c r="C37" s="23">
        <v>492667</v>
      </c>
      <c r="D37" s="23">
        <v>493079</v>
      </c>
      <c r="E37" s="23">
        <v>493420</v>
      </c>
      <c r="F37" s="23">
        <v>493816</v>
      </c>
      <c r="G37" s="23">
        <v>494068</v>
      </c>
      <c r="H37" s="23">
        <v>494266</v>
      </c>
      <c r="I37" s="23">
        <v>494569</v>
      </c>
      <c r="J37" s="23">
        <v>494882</v>
      </c>
      <c r="K37" s="23">
        <v>495195</v>
      </c>
      <c r="L37" s="23">
        <v>495479</v>
      </c>
      <c r="M37" s="23">
        <v>496018</v>
      </c>
      <c r="N37" s="23">
        <v>496434</v>
      </c>
      <c r="O37" s="23"/>
    </row>
    <row r="38" spans="1:15" x14ac:dyDescent="0.25">
      <c r="A38" s="62" t="s">
        <v>302</v>
      </c>
      <c r="B38" s="52" t="s">
        <v>145</v>
      </c>
      <c r="C38" s="23">
        <v>138496</v>
      </c>
      <c r="D38" s="23">
        <v>138711</v>
      </c>
      <c r="E38" s="23">
        <v>139048</v>
      </c>
      <c r="F38" s="23">
        <v>139383</v>
      </c>
      <c r="G38" s="23">
        <v>139825</v>
      </c>
      <c r="H38" s="23">
        <v>140229</v>
      </c>
      <c r="I38" s="23">
        <v>140633</v>
      </c>
      <c r="J38" s="23">
        <v>141131</v>
      </c>
      <c r="K38" s="23">
        <v>141351</v>
      </c>
      <c r="L38" s="23">
        <v>141740</v>
      </c>
      <c r="M38" s="23">
        <v>141999</v>
      </c>
      <c r="N38" s="23">
        <v>142218</v>
      </c>
      <c r="O38" s="23"/>
    </row>
    <row r="39" spans="1:15" x14ac:dyDescent="0.25">
      <c r="A39" s="62" t="s">
        <v>302</v>
      </c>
      <c r="B39" s="52" t="s">
        <v>123</v>
      </c>
      <c r="C39" s="23">
        <v>773248</v>
      </c>
      <c r="D39" s="23">
        <v>773818</v>
      </c>
      <c r="E39" s="23">
        <v>774315</v>
      </c>
      <c r="F39" s="23">
        <v>774915</v>
      </c>
      <c r="G39" s="23">
        <v>775562</v>
      </c>
      <c r="H39" s="23">
        <v>776282</v>
      </c>
      <c r="I39" s="23">
        <v>776674</v>
      </c>
      <c r="J39" s="23">
        <v>777326</v>
      </c>
      <c r="K39" s="23">
        <v>778041</v>
      </c>
      <c r="L39" s="23">
        <v>778870</v>
      </c>
      <c r="M39" s="23">
        <v>779794</v>
      </c>
      <c r="N39" s="23">
        <v>780728</v>
      </c>
      <c r="O39" s="23"/>
    </row>
    <row r="40" spans="1:15" x14ac:dyDescent="0.25">
      <c r="A40" s="62" t="s">
        <v>302</v>
      </c>
      <c r="B40" s="52" t="s">
        <v>176</v>
      </c>
      <c r="C40" s="23">
        <v>5734704</v>
      </c>
      <c r="D40" s="23">
        <v>5740892</v>
      </c>
      <c r="E40" s="23">
        <v>5746040</v>
      </c>
      <c r="F40" s="23">
        <v>5751510</v>
      </c>
      <c r="G40" s="23">
        <v>5755288</v>
      </c>
      <c r="H40" s="23">
        <v>5758481</v>
      </c>
      <c r="I40" s="23">
        <v>5762862</v>
      </c>
      <c r="J40" s="23">
        <v>5767081</v>
      </c>
      <c r="K40" s="23">
        <v>5771166</v>
      </c>
      <c r="L40" s="23">
        <v>5774879</v>
      </c>
      <c r="M40" s="23">
        <v>5781106</v>
      </c>
      <c r="N40" s="23">
        <v>5786422</v>
      </c>
      <c r="O40" s="23"/>
    </row>
    <row r="41" spans="1:15" x14ac:dyDescent="0.25">
      <c r="A41" s="62" t="s">
        <v>302</v>
      </c>
      <c r="B41" s="52" t="s">
        <v>163</v>
      </c>
      <c r="C41" s="23">
        <v>282415</v>
      </c>
      <c r="D41" s="23">
        <v>282649</v>
      </c>
      <c r="E41" s="23">
        <v>282941</v>
      </c>
      <c r="F41" s="23">
        <v>283341</v>
      </c>
      <c r="G41" s="23">
        <v>283749</v>
      </c>
      <c r="H41" s="23">
        <v>284146</v>
      </c>
      <c r="I41" s="23">
        <v>284566</v>
      </c>
      <c r="J41" s="23">
        <v>285089</v>
      </c>
      <c r="K41" s="23">
        <v>285509</v>
      </c>
      <c r="L41" s="23">
        <v>285992</v>
      </c>
      <c r="M41" s="23">
        <v>286557</v>
      </c>
      <c r="N41" s="23">
        <v>287001</v>
      </c>
      <c r="O41" s="23"/>
    </row>
    <row r="42" spans="1:15" x14ac:dyDescent="0.25">
      <c r="A42" s="62" t="s">
        <v>302</v>
      </c>
      <c r="B42" s="52" t="s">
        <v>115</v>
      </c>
      <c r="C42" s="23">
        <v>493622</v>
      </c>
      <c r="D42" s="23">
        <v>493763</v>
      </c>
      <c r="E42" s="23">
        <v>493966</v>
      </c>
      <c r="F42" s="23">
        <v>494216</v>
      </c>
      <c r="G42" s="23">
        <v>494586</v>
      </c>
      <c r="H42" s="23">
        <v>495028</v>
      </c>
      <c r="I42" s="23">
        <v>495495</v>
      </c>
      <c r="J42" s="23">
        <v>496114</v>
      </c>
      <c r="K42" s="23">
        <v>496733</v>
      </c>
      <c r="L42" s="23">
        <v>497396</v>
      </c>
      <c r="M42" s="23">
        <v>498141</v>
      </c>
      <c r="N42" s="23">
        <v>498864</v>
      </c>
      <c r="O42" s="23"/>
    </row>
    <row r="43" spans="1:15" x14ac:dyDescent="0.25">
      <c r="A43" s="62" t="s">
        <v>302</v>
      </c>
      <c r="B43" s="52" t="s">
        <v>319</v>
      </c>
      <c r="C43" s="23">
        <v>1100212</v>
      </c>
      <c r="D43" s="23">
        <v>1100758</v>
      </c>
      <c r="E43" s="23">
        <v>1101102</v>
      </c>
      <c r="F43" s="23">
        <v>1101593</v>
      </c>
      <c r="G43" s="23">
        <v>1101674</v>
      </c>
      <c r="H43" s="23">
        <v>1101731</v>
      </c>
      <c r="I43" s="23">
        <v>1101841</v>
      </c>
      <c r="J43" s="23">
        <v>1102161</v>
      </c>
      <c r="K43" s="23">
        <v>1102515</v>
      </c>
      <c r="L43" s="23">
        <v>1102715</v>
      </c>
      <c r="M43" s="23">
        <v>1103625</v>
      </c>
      <c r="N43" s="23">
        <v>1104631</v>
      </c>
      <c r="O43" s="23"/>
    </row>
    <row r="44" spans="1:15" x14ac:dyDescent="0.25">
      <c r="A44" s="62" t="s">
        <v>302</v>
      </c>
      <c r="B44" s="52" t="s">
        <v>320</v>
      </c>
      <c r="C44" s="23">
        <v>3440855</v>
      </c>
      <c r="D44" s="23">
        <v>3441087</v>
      </c>
      <c r="E44" s="23">
        <v>3440967</v>
      </c>
      <c r="F44" s="23">
        <v>3441162</v>
      </c>
      <c r="G44" s="23">
        <v>3440541</v>
      </c>
      <c r="H44" s="23">
        <v>3439954</v>
      </c>
      <c r="I44" s="23">
        <v>3439636</v>
      </c>
      <c r="J44" s="23">
        <v>3440307</v>
      </c>
      <c r="K44" s="23">
        <v>3440832</v>
      </c>
      <c r="L44" s="23">
        <v>3440575</v>
      </c>
      <c r="M44" s="23">
        <v>3442532</v>
      </c>
      <c r="N44" s="23">
        <v>3444521</v>
      </c>
      <c r="O44" s="23"/>
    </row>
    <row r="45" spans="1:15" x14ac:dyDescent="0.25">
      <c r="A45" s="62" t="s">
        <v>302</v>
      </c>
      <c r="B45" s="52" t="s">
        <v>321</v>
      </c>
      <c r="C45" s="23">
        <v>2877743</v>
      </c>
      <c r="D45" s="23">
        <v>2878527</v>
      </c>
      <c r="E45" s="23">
        <v>2878980</v>
      </c>
      <c r="F45" s="23">
        <v>2879684</v>
      </c>
      <c r="G45" s="23">
        <v>2879643</v>
      </c>
      <c r="H45" s="23">
        <v>2879681</v>
      </c>
      <c r="I45" s="23">
        <v>2879978</v>
      </c>
      <c r="J45" s="23">
        <v>2881037</v>
      </c>
      <c r="K45" s="23">
        <v>2881928</v>
      </c>
      <c r="L45" s="23">
        <v>2882423</v>
      </c>
      <c r="M45" s="23">
        <v>2884859</v>
      </c>
      <c r="N45" s="23">
        <v>2887270</v>
      </c>
      <c r="O45" s="23"/>
    </row>
    <row r="46" spans="1:15" x14ac:dyDescent="0.25">
      <c r="A46" s="62" t="s">
        <v>302</v>
      </c>
      <c r="B46" s="52" t="s">
        <v>322</v>
      </c>
      <c r="C46" s="23">
        <v>957480</v>
      </c>
      <c r="D46" s="23">
        <v>958471</v>
      </c>
      <c r="E46" s="23">
        <v>959299</v>
      </c>
      <c r="F46" s="23">
        <v>960199</v>
      </c>
      <c r="G46" s="23">
        <v>960788</v>
      </c>
      <c r="H46" s="23">
        <v>961317</v>
      </c>
      <c r="I46" s="23">
        <v>962061</v>
      </c>
      <c r="J46" s="23">
        <v>962765</v>
      </c>
      <c r="K46" s="23">
        <v>963454</v>
      </c>
      <c r="L46" s="23">
        <v>964106</v>
      </c>
      <c r="M46" s="23">
        <v>965133</v>
      </c>
      <c r="N46" s="23">
        <v>966074</v>
      </c>
      <c r="O46" s="23"/>
    </row>
    <row r="47" spans="1:15" x14ac:dyDescent="0.25">
      <c r="A47" s="62" t="s">
        <v>302</v>
      </c>
      <c r="B47" s="52" t="s">
        <v>323</v>
      </c>
      <c r="C47" s="23">
        <v>877193</v>
      </c>
      <c r="D47" s="23">
        <v>878183</v>
      </c>
      <c r="E47" s="23">
        <v>879021</v>
      </c>
      <c r="F47" s="23">
        <v>879921</v>
      </c>
      <c r="G47" s="23">
        <v>880509</v>
      </c>
      <c r="H47" s="23">
        <v>881006</v>
      </c>
      <c r="I47" s="23">
        <v>881643</v>
      </c>
      <c r="J47" s="23">
        <v>882248</v>
      </c>
      <c r="K47" s="23">
        <v>882805</v>
      </c>
      <c r="L47" s="23">
        <v>883339</v>
      </c>
      <c r="M47" s="23">
        <v>884240</v>
      </c>
      <c r="N47" s="23">
        <v>884994</v>
      </c>
      <c r="O47" s="23"/>
    </row>
    <row r="48" spans="1:15" x14ac:dyDescent="0.25">
      <c r="A48" s="62" t="s">
        <v>302</v>
      </c>
      <c r="B48" s="52" t="s">
        <v>324</v>
      </c>
      <c r="C48" s="23">
        <v>621684</v>
      </c>
      <c r="D48" s="23">
        <v>622342</v>
      </c>
      <c r="E48" s="23">
        <v>622901</v>
      </c>
      <c r="F48" s="23">
        <v>623496</v>
      </c>
      <c r="G48" s="23">
        <v>623894</v>
      </c>
      <c r="H48" s="23">
        <v>624228</v>
      </c>
      <c r="I48" s="23">
        <v>624746</v>
      </c>
      <c r="J48" s="23">
        <v>625258</v>
      </c>
      <c r="K48" s="23">
        <v>625747</v>
      </c>
      <c r="L48" s="23">
        <v>626121</v>
      </c>
      <c r="M48" s="23">
        <v>626761</v>
      </c>
      <c r="N48" s="23">
        <v>627324</v>
      </c>
      <c r="O48" s="23"/>
    </row>
    <row r="49" spans="1:15" x14ac:dyDescent="0.25">
      <c r="A49" s="62" t="s">
        <v>302</v>
      </c>
      <c r="B49" s="52" t="s">
        <v>325</v>
      </c>
      <c r="C49" s="23">
        <v>248556</v>
      </c>
      <c r="D49" s="23">
        <v>248194</v>
      </c>
      <c r="E49" s="23">
        <v>247924</v>
      </c>
      <c r="F49" s="23">
        <v>247614</v>
      </c>
      <c r="G49" s="23">
        <v>247480</v>
      </c>
      <c r="H49" s="23">
        <v>247578</v>
      </c>
      <c r="I49" s="23">
        <v>247737</v>
      </c>
      <c r="J49" s="23">
        <v>248290</v>
      </c>
      <c r="K49" s="23">
        <v>248454</v>
      </c>
      <c r="L49" s="23">
        <v>248685</v>
      </c>
      <c r="M49" s="23">
        <v>248873</v>
      </c>
      <c r="N49" s="23">
        <v>248919</v>
      </c>
      <c r="O49" s="23"/>
    </row>
    <row r="50" spans="1:15" x14ac:dyDescent="0.25">
      <c r="A50" s="62" t="s">
        <v>302</v>
      </c>
      <c r="B50" s="52" t="s">
        <v>403</v>
      </c>
      <c r="C50" s="23">
        <v>3290773</v>
      </c>
      <c r="D50" s="23">
        <v>3288777</v>
      </c>
      <c r="E50" s="23">
        <v>3288231</v>
      </c>
      <c r="F50" s="23">
        <v>3288446</v>
      </c>
      <c r="G50" s="23">
        <v>3288014</v>
      </c>
      <c r="H50" s="23">
        <v>3287582</v>
      </c>
      <c r="I50" s="23">
        <v>3287577</v>
      </c>
      <c r="J50" s="23">
        <v>3287571</v>
      </c>
      <c r="K50" s="23">
        <v>3287483</v>
      </c>
      <c r="L50" s="23">
        <v>3288168</v>
      </c>
      <c r="M50" s="23">
        <v>3289760</v>
      </c>
      <c r="N50" s="23">
        <v>3291987</v>
      </c>
      <c r="O50" s="23"/>
    </row>
    <row r="51" spans="1:15" x14ac:dyDescent="0.25">
      <c r="A51" s="62" t="s">
        <v>302</v>
      </c>
      <c r="B51" s="52" t="s">
        <v>326</v>
      </c>
      <c r="C51" s="23">
        <v>857461</v>
      </c>
      <c r="D51" s="23">
        <v>857562</v>
      </c>
      <c r="E51" s="23">
        <v>857930</v>
      </c>
      <c r="F51" s="23">
        <v>858448</v>
      </c>
      <c r="G51" s="23">
        <v>858707</v>
      </c>
      <c r="H51" s="23">
        <v>859255</v>
      </c>
      <c r="I51" s="23">
        <v>859914</v>
      </c>
      <c r="J51" s="23">
        <v>860729</v>
      </c>
      <c r="K51" s="23">
        <v>861492</v>
      </c>
      <c r="L51" s="23">
        <v>862387</v>
      </c>
      <c r="M51" s="23">
        <v>863483</v>
      </c>
      <c r="N51" s="23">
        <v>864596</v>
      </c>
      <c r="O51" s="23"/>
    </row>
    <row r="52" spans="1:15" x14ac:dyDescent="0.25">
      <c r="A52" s="62" t="s">
        <v>302</v>
      </c>
      <c r="B52" s="52" t="s">
        <v>156</v>
      </c>
      <c r="C52" s="23">
        <v>169723</v>
      </c>
      <c r="D52" s="23">
        <v>169323</v>
      </c>
      <c r="E52" s="23">
        <v>168991</v>
      </c>
      <c r="F52" s="23">
        <v>168690</v>
      </c>
      <c r="G52" s="23">
        <v>168576</v>
      </c>
      <c r="H52" s="23">
        <v>168591</v>
      </c>
      <c r="I52" s="23">
        <v>168618</v>
      </c>
      <c r="J52" s="23">
        <v>168758</v>
      </c>
      <c r="K52" s="23">
        <v>168759</v>
      </c>
      <c r="L52" s="23">
        <v>168861</v>
      </c>
      <c r="M52" s="23">
        <v>168964</v>
      </c>
      <c r="N52" s="23">
        <v>169027</v>
      </c>
      <c r="O52" s="23"/>
    </row>
    <row r="53" spans="1:15" x14ac:dyDescent="0.25">
      <c r="A53" s="62" t="s">
        <v>302</v>
      </c>
      <c r="B53" s="52" t="s">
        <v>327</v>
      </c>
      <c r="C53" s="23">
        <v>880590</v>
      </c>
      <c r="D53" s="23">
        <v>881221</v>
      </c>
      <c r="E53" s="23">
        <v>881957</v>
      </c>
      <c r="F53" s="23">
        <v>882693</v>
      </c>
      <c r="G53" s="23">
        <v>883682</v>
      </c>
      <c r="H53" s="23">
        <v>884674</v>
      </c>
      <c r="I53" s="23">
        <v>885649</v>
      </c>
      <c r="J53" s="23">
        <v>886848</v>
      </c>
      <c r="K53" s="23">
        <v>887705</v>
      </c>
      <c r="L53" s="23">
        <v>888749</v>
      </c>
      <c r="M53" s="23">
        <v>890090</v>
      </c>
      <c r="N53" s="23">
        <v>891428</v>
      </c>
      <c r="O53" s="23"/>
    </row>
    <row r="54" spans="1:15" x14ac:dyDescent="0.25">
      <c r="A54" s="62" t="s">
        <v>302</v>
      </c>
      <c r="B54" s="52" t="s">
        <v>328</v>
      </c>
      <c r="C54" s="23">
        <v>755731</v>
      </c>
      <c r="D54" s="23">
        <v>755503</v>
      </c>
      <c r="E54" s="23">
        <v>755391</v>
      </c>
      <c r="F54" s="23">
        <v>755212</v>
      </c>
      <c r="G54" s="23">
        <v>755511</v>
      </c>
      <c r="H54" s="23">
        <v>756175</v>
      </c>
      <c r="I54" s="23">
        <v>756768</v>
      </c>
      <c r="J54" s="23">
        <v>758086</v>
      </c>
      <c r="K54" s="23">
        <v>758961</v>
      </c>
      <c r="L54" s="23">
        <v>759893</v>
      </c>
      <c r="M54" s="23">
        <v>760901</v>
      </c>
      <c r="N54" s="23">
        <v>761710</v>
      </c>
      <c r="O54" s="23"/>
    </row>
    <row r="55" spans="1:15" x14ac:dyDescent="0.25">
      <c r="A55" s="62" t="s">
        <v>302</v>
      </c>
      <c r="B55" s="52" t="s">
        <v>164</v>
      </c>
      <c r="C55" s="23">
        <v>275371</v>
      </c>
      <c r="D55" s="23">
        <v>275367</v>
      </c>
      <c r="E55" s="23">
        <v>275551</v>
      </c>
      <c r="F55" s="23">
        <v>275779</v>
      </c>
      <c r="G55" s="23">
        <v>276103</v>
      </c>
      <c r="H55" s="23">
        <v>276537</v>
      </c>
      <c r="I55" s="23">
        <v>276991</v>
      </c>
      <c r="J55" s="23">
        <v>277632</v>
      </c>
      <c r="K55" s="23">
        <v>278098</v>
      </c>
      <c r="L55" s="23">
        <v>278666</v>
      </c>
      <c r="M55" s="23">
        <v>279220</v>
      </c>
      <c r="N55" s="23">
        <v>279530</v>
      </c>
      <c r="O55" s="23"/>
    </row>
    <row r="56" spans="1:15" x14ac:dyDescent="0.25">
      <c r="A56" s="62" t="s">
        <v>302</v>
      </c>
      <c r="B56" s="52" t="s">
        <v>165</v>
      </c>
      <c r="C56" s="23">
        <v>386275</v>
      </c>
      <c r="D56" s="23">
        <v>385791</v>
      </c>
      <c r="E56" s="23">
        <v>385419</v>
      </c>
      <c r="F56" s="23">
        <v>385113</v>
      </c>
      <c r="G56" s="23">
        <v>385096</v>
      </c>
      <c r="H56" s="23">
        <v>385240</v>
      </c>
      <c r="I56" s="23">
        <v>385398</v>
      </c>
      <c r="J56" s="23">
        <v>385623</v>
      </c>
      <c r="K56" s="23">
        <v>385770</v>
      </c>
      <c r="L56" s="23">
        <v>386078</v>
      </c>
      <c r="M56" s="23">
        <v>386390</v>
      </c>
      <c r="N56" s="23">
        <v>386614</v>
      </c>
      <c r="O56" s="23"/>
    </row>
    <row r="57" spans="1:15" x14ac:dyDescent="0.25">
      <c r="A57" s="62" t="s">
        <v>302</v>
      </c>
      <c r="B57" s="52" t="s">
        <v>329</v>
      </c>
      <c r="C57" s="23">
        <v>357199</v>
      </c>
      <c r="D57" s="23">
        <v>357556</v>
      </c>
      <c r="E57" s="23">
        <v>357824</v>
      </c>
      <c r="F57" s="23">
        <v>358120</v>
      </c>
      <c r="G57" s="23">
        <v>358295</v>
      </c>
      <c r="H57" s="23">
        <v>358436</v>
      </c>
      <c r="I57" s="23">
        <v>358695</v>
      </c>
      <c r="J57" s="23">
        <v>358851</v>
      </c>
      <c r="K57" s="23">
        <v>358992</v>
      </c>
      <c r="L57" s="23">
        <v>359155</v>
      </c>
      <c r="M57" s="23">
        <v>359490</v>
      </c>
      <c r="N57" s="23">
        <v>359775</v>
      </c>
      <c r="O57" s="23"/>
    </row>
    <row r="58" spans="1:15" x14ac:dyDescent="0.25">
      <c r="A58" s="62" t="s">
        <v>302</v>
      </c>
      <c r="B58" s="52" t="s">
        <v>166</v>
      </c>
      <c r="C58" s="23">
        <v>644094</v>
      </c>
      <c r="D58" s="23">
        <v>643908</v>
      </c>
      <c r="E58" s="23">
        <v>643969</v>
      </c>
      <c r="F58" s="23">
        <v>644053</v>
      </c>
      <c r="G58" s="23">
        <v>644332</v>
      </c>
      <c r="H58" s="23">
        <v>644834</v>
      </c>
      <c r="I58" s="23">
        <v>645300</v>
      </c>
      <c r="J58" s="23">
        <v>646062</v>
      </c>
      <c r="K58" s="23">
        <v>646789</v>
      </c>
      <c r="L58" s="23">
        <v>647556</v>
      </c>
      <c r="M58" s="23">
        <v>648399</v>
      </c>
      <c r="N58" s="23">
        <v>648914</v>
      </c>
      <c r="O58" s="23"/>
    </row>
    <row r="59" spans="1:15" x14ac:dyDescent="0.25">
      <c r="A59" s="62" t="s">
        <v>302</v>
      </c>
      <c r="B59" s="52" t="s">
        <v>404</v>
      </c>
      <c r="C59" s="23">
        <v>1327612</v>
      </c>
      <c r="D59" s="23">
        <v>1325453</v>
      </c>
      <c r="E59" s="23">
        <v>1323548</v>
      </c>
      <c r="F59" s="23">
        <v>1321870</v>
      </c>
      <c r="G59" s="23">
        <v>1320568</v>
      </c>
      <c r="H59" s="23">
        <v>1319313</v>
      </c>
      <c r="I59" s="23">
        <v>1317940</v>
      </c>
      <c r="J59" s="23">
        <v>1316845</v>
      </c>
      <c r="K59" s="23">
        <v>1315649</v>
      </c>
      <c r="L59" s="23">
        <v>1314715</v>
      </c>
      <c r="M59" s="23">
        <v>1314010</v>
      </c>
      <c r="N59" s="23">
        <v>1313112</v>
      </c>
      <c r="O59" s="23"/>
    </row>
    <row r="60" spans="1:15" x14ac:dyDescent="0.25">
      <c r="A60" s="62" t="s">
        <v>302</v>
      </c>
      <c r="B60" s="52" t="s">
        <v>330</v>
      </c>
      <c r="C60" s="23">
        <v>405326</v>
      </c>
      <c r="D60" s="23">
        <v>404777</v>
      </c>
      <c r="E60" s="23">
        <v>404357</v>
      </c>
      <c r="F60" s="23">
        <v>403998</v>
      </c>
      <c r="G60" s="23">
        <v>403799</v>
      </c>
      <c r="H60" s="23">
        <v>403903</v>
      </c>
      <c r="I60" s="23">
        <v>403951</v>
      </c>
      <c r="J60" s="23">
        <v>404241</v>
      </c>
      <c r="K60" s="23">
        <v>404317</v>
      </c>
      <c r="L60" s="23">
        <v>404522</v>
      </c>
      <c r="M60" s="23">
        <v>404696</v>
      </c>
      <c r="N60" s="23">
        <v>404652</v>
      </c>
      <c r="O60" s="23"/>
    </row>
    <row r="61" spans="1:15" x14ac:dyDescent="0.25">
      <c r="A61" s="62" t="s">
        <v>302</v>
      </c>
      <c r="B61" s="52" t="s">
        <v>331</v>
      </c>
      <c r="C61" s="23">
        <v>522611</v>
      </c>
      <c r="D61" s="23">
        <v>523004</v>
      </c>
      <c r="E61" s="23">
        <v>523212</v>
      </c>
      <c r="F61" s="23">
        <v>523435</v>
      </c>
      <c r="G61" s="23">
        <v>523938</v>
      </c>
      <c r="H61" s="23">
        <v>524586</v>
      </c>
      <c r="I61" s="23">
        <v>525187</v>
      </c>
      <c r="J61" s="23">
        <v>526058</v>
      </c>
      <c r="K61" s="23">
        <v>526727</v>
      </c>
      <c r="L61" s="23">
        <v>527490</v>
      </c>
      <c r="M61" s="23">
        <v>528397</v>
      </c>
      <c r="N61" s="23">
        <v>529234</v>
      </c>
      <c r="O61" s="23"/>
    </row>
    <row r="62" spans="1:15" x14ac:dyDescent="0.25">
      <c r="A62" s="62" t="s">
        <v>302</v>
      </c>
      <c r="B62" s="52" t="s">
        <v>116</v>
      </c>
      <c r="C62" s="23">
        <v>79006</v>
      </c>
      <c r="D62" s="23">
        <v>78911</v>
      </c>
      <c r="E62" s="23">
        <v>78891</v>
      </c>
      <c r="F62" s="23">
        <v>78865</v>
      </c>
      <c r="G62" s="23">
        <v>78935</v>
      </c>
      <c r="H62" s="23">
        <v>79071</v>
      </c>
      <c r="I62" s="23">
        <v>79169</v>
      </c>
      <c r="J62" s="23">
        <v>79315</v>
      </c>
      <c r="K62" s="23">
        <v>79429</v>
      </c>
      <c r="L62" s="23">
        <v>79586</v>
      </c>
      <c r="M62" s="23">
        <v>79676</v>
      </c>
      <c r="N62" s="23">
        <v>79705</v>
      </c>
      <c r="O62" s="23"/>
    </row>
    <row r="63" spans="1:15" x14ac:dyDescent="0.25">
      <c r="A63" s="62" t="s">
        <v>302</v>
      </c>
      <c r="B63" s="52" t="s">
        <v>177</v>
      </c>
      <c r="C63" s="23">
        <v>16822292</v>
      </c>
      <c r="D63" s="23">
        <v>16839479</v>
      </c>
      <c r="E63" s="23">
        <v>16853979</v>
      </c>
      <c r="F63" s="23">
        <v>16869428</v>
      </c>
      <c r="G63" s="23">
        <v>16879052</v>
      </c>
      <c r="H63" s="23">
        <v>16887318</v>
      </c>
      <c r="I63" s="23">
        <v>16898916</v>
      </c>
      <c r="J63" s="23">
        <v>16910831</v>
      </c>
      <c r="K63" s="23">
        <v>16921934</v>
      </c>
      <c r="L63" s="23">
        <v>16931599</v>
      </c>
      <c r="M63" s="23">
        <v>16949248</v>
      </c>
      <c r="N63" s="23">
        <v>16964601</v>
      </c>
      <c r="O63" s="23"/>
    </row>
    <row r="64" spans="1:15" x14ac:dyDescent="0.25">
      <c r="A64" s="62" t="s">
        <v>302</v>
      </c>
      <c r="B64" s="52" t="s">
        <v>167</v>
      </c>
      <c r="C64" s="23">
        <v>251001</v>
      </c>
      <c r="D64" s="23">
        <v>250908</v>
      </c>
      <c r="E64" s="23">
        <v>250935</v>
      </c>
      <c r="F64" s="23">
        <v>251021</v>
      </c>
      <c r="G64" s="23">
        <v>251157</v>
      </c>
      <c r="H64" s="23">
        <v>251335</v>
      </c>
      <c r="I64" s="23">
        <v>251505</v>
      </c>
      <c r="J64" s="23">
        <v>251951</v>
      </c>
      <c r="K64" s="23">
        <v>252352</v>
      </c>
      <c r="L64" s="23">
        <v>252792</v>
      </c>
      <c r="M64" s="23">
        <v>253233</v>
      </c>
      <c r="N64" s="23">
        <v>253630</v>
      </c>
      <c r="O64" s="23"/>
    </row>
    <row r="65" spans="1:15" x14ac:dyDescent="0.25">
      <c r="A65" s="62" t="s">
        <v>302</v>
      </c>
      <c r="B65" s="52" t="s">
        <v>105</v>
      </c>
      <c r="C65" s="23">
        <v>236050</v>
      </c>
      <c r="D65" s="23">
        <v>236179</v>
      </c>
      <c r="E65" s="23">
        <v>236284</v>
      </c>
      <c r="F65" s="23">
        <v>236453</v>
      </c>
      <c r="G65" s="23">
        <v>236700</v>
      </c>
      <c r="H65" s="23">
        <v>236970</v>
      </c>
      <c r="I65" s="23">
        <v>237265</v>
      </c>
      <c r="J65" s="23">
        <v>237718</v>
      </c>
      <c r="K65" s="23">
        <v>238078</v>
      </c>
      <c r="L65" s="23">
        <v>238422</v>
      </c>
      <c r="M65" s="23">
        <v>238793</v>
      </c>
      <c r="N65" s="23">
        <v>239103</v>
      </c>
      <c r="O65" s="23"/>
    </row>
    <row r="66" spans="1:15" x14ac:dyDescent="0.25">
      <c r="A66" s="62" t="s">
        <v>302</v>
      </c>
      <c r="B66" s="52" t="s">
        <v>332</v>
      </c>
      <c r="C66" s="23">
        <v>468077</v>
      </c>
      <c r="D66" s="23">
        <v>467811</v>
      </c>
      <c r="E66" s="23">
        <v>467607</v>
      </c>
      <c r="F66" s="23">
        <v>467406</v>
      </c>
      <c r="G66" s="23">
        <v>467349</v>
      </c>
      <c r="H66" s="23">
        <v>467385</v>
      </c>
      <c r="I66" s="23">
        <v>467560</v>
      </c>
      <c r="J66" s="23">
        <v>467806</v>
      </c>
      <c r="K66" s="23">
        <v>468012</v>
      </c>
      <c r="L66" s="23">
        <v>468340</v>
      </c>
      <c r="M66" s="23">
        <v>468584</v>
      </c>
      <c r="N66" s="23">
        <v>468759</v>
      </c>
      <c r="O66" s="23"/>
    </row>
    <row r="67" spans="1:15" x14ac:dyDescent="0.25">
      <c r="A67" s="62" t="s">
        <v>302</v>
      </c>
      <c r="B67" s="52" t="s">
        <v>333</v>
      </c>
      <c r="C67" s="23">
        <v>476350</v>
      </c>
      <c r="D67" s="23">
        <v>476809</v>
      </c>
      <c r="E67" s="23">
        <v>477197</v>
      </c>
      <c r="F67" s="23">
        <v>477560</v>
      </c>
      <c r="G67" s="23">
        <v>477852</v>
      </c>
      <c r="H67" s="23">
        <v>478121</v>
      </c>
      <c r="I67" s="23">
        <v>478481</v>
      </c>
      <c r="J67" s="23">
        <v>478830</v>
      </c>
      <c r="K67" s="23">
        <v>479181</v>
      </c>
      <c r="L67" s="23">
        <v>479484</v>
      </c>
      <c r="M67" s="23">
        <v>479984</v>
      </c>
      <c r="N67" s="23">
        <v>480420</v>
      </c>
      <c r="O67" s="23"/>
    </row>
    <row r="68" spans="1:15" x14ac:dyDescent="0.25">
      <c r="A68" s="62" t="s">
        <v>302</v>
      </c>
      <c r="B68" s="52" t="s">
        <v>137</v>
      </c>
      <c r="C68" s="23">
        <v>505553</v>
      </c>
      <c r="D68" s="23">
        <v>506137</v>
      </c>
      <c r="E68" s="23">
        <v>506599</v>
      </c>
      <c r="F68" s="23">
        <v>507050</v>
      </c>
      <c r="G68" s="23">
        <v>507433</v>
      </c>
      <c r="H68" s="23">
        <v>507647</v>
      </c>
      <c r="I68" s="23">
        <v>507966</v>
      </c>
      <c r="J68" s="23">
        <v>508318</v>
      </c>
      <c r="K68" s="23">
        <v>508655</v>
      </c>
      <c r="L68" s="23">
        <v>509005</v>
      </c>
      <c r="M68" s="23">
        <v>509526</v>
      </c>
      <c r="N68" s="23">
        <v>509918</v>
      </c>
      <c r="O68" s="23"/>
    </row>
    <row r="69" spans="1:15" x14ac:dyDescent="0.25">
      <c r="A69" s="62" t="s">
        <v>302</v>
      </c>
      <c r="B69" s="52" t="s">
        <v>110</v>
      </c>
      <c r="C69" s="23">
        <v>522611</v>
      </c>
      <c r="D69" s="23">
        <v>523004</v>
      </c>
      <c r="E69" s="23">
        <v>523212</v>
      </c>
      <c r="F69" s="23">
        <v>523435</v>
      </c>
      <c r="G69" s="23">
        <v>523938</v>
      </c>
      <c r="H69" s="23">
        <v>524586</v>
      </c>
      <c r="I69" s="23">
        <v>525187</v>
      </c>
      <c r="J69" s="23">
        <v>526058</v>
      </c>
      <c r="K69" s="23">
        <v>526727</v>
      </c>
      <c r="L69" s="23">
        <v>527490</v>
      </c>
      <c r="M69" s="23">
        <v>528397</v>
      </c>
      <c r="N69" s="23">
        <v>529234</v>
      </c>
      <c r="O69" s="23"/>
    </row>
    <row r="70" spans="1:15" x14ac:dyDescent="0.25">
      <c r="A70" s="62" t="s">
        <v>302</v>
      </c>
      <c r="B70" s="52" t="s">
        <v>146</v>
      </c>
      <c r="C70" s="23">
        <v>137861</v>
      </c>
      <c r="D70" s="23">
        <v>137546</v>
      </c>
      <c r="E70" s="23">
        <v>137364</v>
      </c>
      <c r="F70" s="23">
        <v>137162</v>
      </c>
      <c r="G70" s="23">
        <v>137121</v>
      </c>
      <c r="H70" s="23">
        <v>137164</v>
      </c>
      <c r="I70" s="23">
        <v>137301</v>
      </c>
      <c r="J70" s="23">
        <v>137771</v>
      </c>
      <c r="K70" s="23">
        <v>137847</v>
      </c>
      <c r="L70" s="23">
        <v>137998</v>
      </c>
      <c r="M70" s="23">
        <v>138150</v>
      </c>
      <c r="N70" s="23">
        <v>138215</v>
      </c>
      <c r="O70" s="23"/>
    </row>
    <row r="71" spans="1:15" x14ac:dyDescent="0.25">
      <c r="A71" s="62" t="s">
        <v>302</v>
      </c>
      <c r="B71" s="52" t="s">
        <v>138</v>
      </c>
      <c r="C71" s="23">
        <v>215560</v>
      </c>
      <c r="D71" s="23">
        <v>215509</v>
      </c>
      <c r="E71" s="23">
        <v>215443</v>
      </c>
      <c r="F71" s="23">
        <v>215421</v>
      </c>
      <c r="G71" s="23">
        <v>215488</v>
      </c>
      <c r="H71" s="23">
        <v>215457</v>
      </c>
      <c r="I71" s="23">
        <v>215480</v>
      </c>
      <c r="J71" s="23">
        <v>215594</v>
      </c>
      <c r="K71" s="23">
        <v>215580</v>
      </c>
      <c r="L71" s="23">
        <v>215657</v>
      </c>
      <c r="M71" s="23">
        <v>215809</v>
      </c>
      <c r="N71" s="23">
        <v>215916</v>
      </c>
      <c r="O71" s="23"/>
    </row>
    <row r="72" spans="1:15" x14ac:dyDescent="0.25">
      <c r="A72" s="62" t="s">
        <v>302</v>
      </c>
      <c r="B72" s="52" t="s">
        <v>127</v>
      </c>
      <c r="C72" s="23">
        <v>595880</v>
      </c>
      <c r="D72" s="23">
        <v>595736</v>
      </c>
      <c r="E72" s="23">
        <v>595968</v>
      </c>
      <c r="F72" s="23">
        <v>596246</v>
      </c>
      <c r="G72" s="23">
        <v>596838</v>
      </c>
      <c r="H72" s="23">
        <v>597516</v>
      </c>
      <c r="I72" s="23">
        <v>598143</v>
      </c>
      <c r="J72" s="23">
        <v>599130</v>
      </c>
      <c r="K72" s="23">
        <v>599787</v>
      </c>
      <c r="L72" s="23">
        <v>600805</v>
      </c>
      <c r="M72" s="23">
        <v>601672</v>
      </c>
      <c r="N72" s="23">
        <v>602311</v>
      </c>
      <c r="O72" s="23"/>
    </row>
    <row r="73" spans="1:15" x14ac:dyDescent="0.25">
      <c r="A73" s="62" t="s">
        <v>302</v>
      </c>
      <c r="B73" s="52" t="s">
        <v>97</v>
      </c>
      <c r="C73" s="23">
        <v>56545</v>
      </c>
      <c r="D73" s="23">
        <v>56431</v>
      </c>
      <c r="E73" s="23">
        <v>56378</v>
      </c>
      <c r="F73" s="23">
        <v>56297</v>
      </c>
      <c r="G73" s="23">
        <v>56293</v>
      </c>
      <c r="H73" s="23">
        <v>56360</v>
      </c>
      <c r="I73" s="23">
        <v>56426</v>
      </c>
      <c r="J73" s="23">
        <v>56547</v>
      </c>
      <c r="K73" s="23">
        <v>56630</v>
      </c>
      <c r="L73" s="23">
        <v>56742</v>
      </c>
      <c r="M73" s="23">
        <v>56807</v>
      </c>
      <c r="N73" s="23">
        <v>56801</v>
      </c>
      <c r="O73" s="23"/>
    </row>
    <row r="74" spans="1:15" x14ac:dyDescent="0.25">
      <c r="A74" s="62" t="s">
        <v>302</v>
      </c>
      <c r="B74" s="52" t="s">
        <v>95</v>
      </c>
      <c r="C74" s="23">
        <v>143104</v>
      </c>
      <c r="D74" s="23">
        <v>142944</v>
      </c>
      <c r="E74" s="23">
        <v>142790</v>
      </c>
      <c r="F74" s="23">
        <v>142644</v>
      </c>
      <c r="G74" s="23">
        <v>142712</v>
      </c>
      <c r="H74" s="23">
        <v>142838</v>
      </c>
      <c r="I74" s="23">
        <v>142934</v>
      </c>
      <c r="J74" s="23">
        <v>143096</v>
      </c>
      <c r="K74" s="23">
        <v>143279</v>
      </c>
      <c r="L74" s="23">
        <v>143433</v>
      </c>
      <c r="M74" s="23">
        <v>143607</v>
      </c>
      <c r="N74" s="23">
        <v>143664</v>
      </c>
      <c r="O74" s="23"/>
    </row>
    <row r="75" spans="1:15" x14ac:dyDescent="0.25">
      <c r="A75" s="62" t="s">
        <v>302</v>
      </c>
      <c r="B75" s="52" t="s">
        <v>405</v>
      </c>
      <c r="C75" s="23">
        <v>1872101</v>
      </c>
      <c r="D75" s="23">
        <v>1871363</v>
      </c>
      <c r="E75" s="23">
        <v>1870795</v>
      </c>
      <c r="F75" s="23">
        <v>1870581</v>
      </c>
      <c r="G75" s="23">
        <v>1870189</v>
      </c>
      <c r="H75" s="23">
        <v>1869312</v>
      </c>
      <c r="I75" s="23">
        <v>1868440</v>
      </c>
      <c r="J75" s="23">
        <v>1868702</v>
      </c>
      <c r="K75" s="23">
        <v>1869351</v>
      </c>
      <c r="L75" s="23">
        <v>1869000</v>
      </c>
      <c r="M75" s="23">
        <v>1869135</v>
      </c>
      <c r="N75" s="23">
        <v>1869437</v>
      </c>
      <c r="O75" s="23"/>
    </row>
    <row r="76" spans="1:15" x14ac:dyDescent="0.25">
      <c r="A76" s="62" t="s">
        <v>302</v>
      </c>
      <c r="B76" s="52" t="s">
        <v>334</v>
      </c>
      <c r="C76" s="23">
        <v>251001</v>
      </c>
      <c r="D76" s="23">
        <v>250908</v>
      </c>
      <c r="E76" s="23">
        <v>250935</v>
      </c>
      <c r="F76" s="23">
        <v>251021</v>
      </c>
      <c r="G76" s="23">
        <v>251157</v>
      </c>
      <c r="H76" s="23">
        <v>251335</v>
      </c>
      <c r="I76" s="23">
        <v>251505</v>
      </c>
      <c r="J76" s="23">
        <v>251951</v>
      </c>
      <c r="K76" s="23">
        <v>252352</v>
      </c>
      <c r="L76" s="23">
        <v>252792</v>
      </c>
      <c r="M76" s="23">
        <v>253233</v>
      </c>
      <c r="N76" s="23">
        <v>253630</v>
      </c>
      <c r="O76" s="23"/>
    </row>
    <row r="77" spans="1:15" x14ac:dyDescent="0.25">
      <c r="A77" s="62" t="s">
        <v>302</v>
      </c>
      <c r="B77" s="52" t="s">
        <v>133</v>
      </c>
      <c r="C77" s="23">
        <v>84616</v>
      </c>
      <c r="D77" s="23">
        <v>84406</v>
      </c>
      <c r="E77" s="23">
        <v>84289</v>
      </c>
      <c r="F77" s="23">
        <v>84173</v>
      </c>
      <c r="G77" s="23">
        <v>84133</v>
      </c>
      <c r="H77" s="23">
        <v>84215</v>
      </c>
      <c r="I77" s="23">
        <v>84259</v>
      </c>
      <c r="J77" s="23">
        <v>84484</v>
      </c>
      <c r="K77" s="23">
        <v>84580</v>
      </c>
      <c r="L77" s="23">
        <v>84733</v>
      </c>
      <c r="M77" s="23">
        <v>84816</v>
      </c>
      <c r="N77" s="23">
        <v>84813</v>
      </c>
      <c r="O77" s="23"/>
    </row>
    <row r="78" spans="1:15" x14ac:dyDescent="0.25">
      <c r="A78" s="62" t="s">
        <v>302</v>
      </c>
      <c r="B78" s="52" t="s">
        <v>111</v>
      </c>
      <c r="C78" s="23">
        <v>131792</v>
      </c>
      <c r="D78" s="23">
        <v>131728</v>
      </c>
      <c r="E78" s="23">
        <v>131672</v>
      </c>
      <c r="F78" s="23">
        <v>131642</v>
      </c>
      <c r="G78" s="23">
        <v>131619</v>
      </c>
      <c r="H78" s="23">
        <v>131561</v>
      </c>
      <c r="I78" s="23">
        <v>131542</v>
      </c>
      <c r="J78" s="23">
        <v>131577</v>
      </c>
      <c r="K78" s="23">
        <v>131596</v>
      </c>
      <c r="L78" s="23">
        <v>131627</v>
      </c>
      <c r="M78" s="23">
        <v>131713</v>
      </c>
      <c r="N78" s="23">
        <v>131831</v>
      </c>
      <c r="O78" s="23"/>
    </row>
    <row r="79" spans="1:15" x14ac:dyDescent="0.25">
      <c r="A79" s="62" t="s">
        <v>302</v>
      </c>
      <c r="B79" s="52" t="s">
        <v>106</v>
      </c>
      <c r="C79" s="23">
        <v>57460</v>
      </c>
      <c r="D79" s="23">
        <v>57449</v>
      </c>
      <c r="E79" s="23">
        <v>57461</v>
      </c>
      <c r="F79" s="23">
        <v>57493</v>
      </c>
      <c r="G79" s="23">
        <v>57556</v>
      </c>
      <c r="H79" s="23">
        <v>57637</v>
      </c>
      <c r="I79" s="23">
        <v>57764</v>
      </c>
      <c r="J79" s="23">
        <v>57908</v>
      </c>
      <c r="K79" s="23">
        <v>58023</v>
      </c>
      <c r="L79" s="23">
        <v>58141</v>
      </c>
      <c r="M79" s="23">
        <v>58267</v>
      </c>
      <c r="N79" s="23">
        <v>58314</v>
      </c>
      <c r="O79" s="23"/>
    </row>
    <row r="80" spans="1:15" x14ac:dyDescent="0.25">
      <c r="A80" s="62" t="s">
        <v>302</v>
      </c>
      <c r="B80" s="52" t="s">
        <v>335</v>
      </c>
      <c r="C80" s="23">
        <v>864424</v>
      </c>
      <c r="D80" s="23">
        <v>865450</v>
      </c>
      <c r="E80" s="23">
        <v>866279</v>
      </c>
      <c r="F80" s="23">
        <v>867160</v>
      </c>
      <c r="G80" s="23">
        <v>867793</v>
      </c>
      <c r="H80" s="23">
        <v>868303</v>
      </c>
      <c r="I80" s="23">
        <v>868980</v>
      </c>
      <c r="J80" s="23">
        <v>869631</v>
      </c>
      <c r="K80" s="23">
        <v>870332</v>
      </c>
      <c r="L80" s="23">
        <v>870933</v>
      </c>
      <c r="M80" s="23">
        <v>871849</v>
      </c>
      <c r="N80" s="23">
        <v>872629</v>
      </c>
      <c r="O80" s="23"/>
    </row>
    <row r="81" spans="1:15" x14ac:dyDescent="0.25">
      <c r="A81" s="62" t="s">
        <v>302</v>
      </c>
      <c r="B81" s="52" t="s">
        <v>157</v>
      </c>
      <c r="C81" s="23">
        <v>381780</v>
      </c>
      <c r="D81" s="23">
        <v>382063</v>
      </c>
      <c r="E81" s="23">
        <v>382319</v>
      </c>
      <c r="F81" s="23">
        <v>382594</v>
      </c>
      <c r="G81" s="23">
        <v>382912</v>
      </c>
      <c r="H81" s="23">
        <v>383179</v>
      </c>
      <c r="I81" s="23">
        <v>383521</v>
      </c>
      <c r="J81" s="23">
        <v>383941</v>
      </c>
      <c r="K81" s="23">
        <v>384258</v>
      </c>
      <c r="L81" s="23">
        <v>384598</v>
      </c>
      <c r="M81" s="23">
        <v>385012</v>
      </c>
      <c r="N81" s="23">
        <v>385293</v>
      </c>
      <c r="O81" s="23"/>
    </row>
    <row r="82" spans="1:15" x14ac:dyDescent="0.25">
      <c r="A82" s="62" t="s">
        <v>302</v>
      </c>
      <c r="B82" s="52" t="s">
        <v>147</v>
      </c>
      <c r="C82" s="23">
        <v>79525</v>
      </c>
      <c r="D82" s="23">
        <v>79300</v>
      </c>
      <c r="E82" s="23">
        <v>79175</v>
      </c>
      <c r="F82" s="23">
        <v>79063</v>
      </c>
      <c r="G82" s="23">
        <v>79083</v>
      </c>
      <c r="H82" s="23">
        <v>79209</v>
      </c>
      <c r="I82" s="23">
        <v>79281</v>
      </c>
      <c r="J82" s="23">
        <v>79459</v>
      </c>
      <c r="K82" s="23">
        <v>79487</v>
      </c>
      <c r="L82" s="23">
        <v>79452</v>
      </c>
      <c r="M82" s="23">
        <v>79357</v>
      </c>
      <c r="N82" s="23">
        <v>79253</v>
      </c>
      <c r="O82" s="23"/>
    </row>
    <row r="83" spans="1:15" x14ac:dyDescent="0.25">
      <c r="A83" s="62" t="s">
        <v>302</v>
      </c>
      <c r="B83" s="52" t="s">
        <v>148</v>
      </c>
      <c r="C83" s="23">
        <v>357417</v>
      </c>
      <c r="D83" s="23">
        <v>356736</v>
      </c>
      <c r="E83" s="23">
        <v>356206</v>
      </c>
      <c r="F83" s="23">
        <v>355697</v>
      </c>
      <c r="G83" s="23">
        <v>355587</v>
      </c>
      <c r="H83" s="23">
        <v>355760</v>
      </c>
      <c r="I83" s="23">
        <v>355881</v>
      </c>
      <c r="J83" s="23">
        <v>356322</v>
      </c>
      <c r="K83" s="23">
        <v>356592</v>
      </c>
      <c r="L83" s="23">
        <v>357038</v>
      </c>
      <c r="M83" s="23">
        <v>357336</v>
      </c>
      <c r="N83" s="23">
        <v>357485</v>
      </c>
      <c r="O83" s="23"/>
    </row>
    <row r="84" spans="1:15" x14ac:dyDescent="0.25">
      <c r="A84" s="62" t="s">
        <v>302</v>
      </c>
      <c r="B84" s="52" t="s">
        <v>96</v>
      </c>
      <c r="C84" s="23">
        <v>56273</v>
      </c>
      <c r="D84" s="23">
        <v>56180</v>
      </c>
      <c r="E84" s="23">
        <v>56132</v>
      </c>
      <c r="F84" s="23">
        <v>56069</v>
      </c>
      <c r="G84" s="23">
        <v>56027</v>
      </c>
      <c r="H84" s="23">
        <v>56008</v>
      </c>
      <c r="I84" s="23">
        <v>55973</v>
      </c>
      <c r="J84" s="23">
        <v>55968</v>
      </c>
      <c r="K84" s="23">
        <v>55953</v>
      </c>
      <c r="L84" s="23">
        <v>55986</v>
      </c>
      <c r="M84" s="23">
        <v>56025</v>
      </c>
      <c r="N84" s="23">
        <v>56063</v>
      </c>
      <c r="O84" s="23"/>
    </row>
    <row r="85" spans="1:15" x14ac:dyDescent="0.25">
      <c r="A85" s="62" t="s">
        <v>302</v>
      </c>
      <c r="B85" s="52" t="s">
        <v>336</v>
      </c>
      <c r="C85" s="23">
        <v>622338</v>
      </c>
      <c r="D85" s="23">
        <v>622762</v>
      </c>
      <c r="E85" s="23">
        <v>623176</v>
      </c>
      <c r="F85" s="23">
        <v>623617</v>
      </c>
      <c r="G85" s="23">
        <v>624003</v>
      </c>
      <c r="H85" s="23">
        <v>624600</v>
      </c>
      <c r="I85" s="23">
        <v>625179</v>
      </c>
      <c r="J85" s="23">
        <v>625975</v>
      </c>
      <c r="K85" s="23">
        <v>626676</v>
      </c>
      <c r="L85" s="23">
        <v>627433</v>
      </c>
      <c r="M85" s="23">
        <v>628225</v>
      </c>
      <c r="N85" s="23">
        <v>629305</v>
      </c>
      <c r="O85" s="23"/>
    </row>
    <row r="86" spans="1:15" x14ac:dyDescent="0.25">
      <c r="A86" s="62" t="s">
        <v>302</v>
      </c>
      <c r="B86" s="52" t="s">
        <v>337</v>
      </c>
      <c r="C86" s="23">
        <v>1807179</v>
      </c>
      <c r="D86" s="23">
        <v>1808043</v>
      </c>
      <c r="E86" s="23">
        <v>1809146</v>
      </c>
      <c r="F86" s="23">
        <v>1810286</v>
      </c>
      <c r="G86" s="23">
        <v>1811481</v>
      </c>
      <c r="H86" s="23">
        <v>1813374</v>
      </c>
      <c r="I86" s="23">
        <v>1815273</v>
      </c>
      <c r="J86" s="23">
        <v>1818014</v>
      </c>
      <c r="K86" s="23">
        <v>1820373</v>
      </c>
      <c r="L86" s="23">
        <v>1822966</v>
      </c>
      <c r="M86" s="23">
        <v>1825570</v>
      </c>
      <c r="N86" s="23">
        <v>1828787</v>
      </c>
      <c r="O86" s="23"/>
    </row>
    <row r="87" spans="1:15" x14ac:dyDescent="0.25">
      <c r="A87" s="62" t="s">
        <v>302</v>
      </c>
      <c r="B87" s="52" t="s">
        <v>338</v>
      </c>
      <c r="C87" s="23">
        <v>1460179</v>
      </c>
      <c r="D87" s="23">
        <v>1461163</v>
      </c>
      <c r="E87" s="23">
        <v>1462228</v>
      </c>
      <c r="F87" s="23">
        <v>1463370</v>
      </c>
      <c r="G87" s="23">
        <v>1464388</v>
      </c>
      <c r="H87" s="23">
        <v>1465866</v>
      </c>
      <c r="I87" s="23">
        <v>1467362</v>
      </c>
      <c r="J87" s="23">
        <v>1469389</v>
      </c>
      <c r="K87" s="23">
        <v>1471131</v>
      </c>
      <c r="L87" s="23">
        <v>1473038</v>
      </c>
      <c r="M87" s="23">
        <v>1474970</v>
      </c>
      <c r="N87" s="23">
        <v>1477610</v>
      </c>
      <c r="O87" s="23"/>
    </row>
    <row r="88" spans="1:15" x14ac:dyDescent="0.25">
      <c r="A88" s="62" t="s">
        <v>302</v>
      </c>
      <c r="B88" s="52" t="s">
        <v>339</v>
      </c>
      <c r="C88" s="23">
        <v>992714</v>
      </c>
      <c r="D88" s="23">
        <v>993745</v>
      </c>
      <c r="E88" s="23">
        <v>994623</v>
      </c>
      <c r="F88" s="23">
        <v>995565</v>
      </c>
      <c r="G88" s="23">
        <v>996208</v>
      </c>
      <c r="H88" s="23">
        <v>996729</v>
      </c>
      <c r="I88" s="23">
        <v>997444</v>
      </c>
      <c r="J88" s="23">
        <v>998108</v>
      </c>
      <c r="K88" s="23">
        <v>998770</v>
      </c>
      <c r="L88" s="23">
        <v>999310</v>
      </c>
      <c r="M88" s="23">
        <v>1000291</v>
      </c>
      <c r="N88" s="23">
        <v>1001120</v>
      </c>
      <c r="O88" s="23"/>
    </row>
    <row r="89" spans="1:15" x14ac:dyDescent="0.25">
      <c r="A89" s="62" t="s">
        <v>302</v>
      </c>
      <c r="B89" s="52" t="s">
        <v>340</v>
      </c>
      <c r="C89" s="23">
        <v>500618</v>
      </c>
      <c r="D89" s="23">
        <v>501073</v>
      </c>
      <c r="E89" s="23">
        <v>501499</v>
      </c>
      <c r="F89" s="23">
        <v>501966</v>
      </c>
      <c r="G89" s="23">
        <v>502267</v>
      </c>
      <c r="H89" s="23">
        <v>502550</v>
      </c>
      <c r="I89" s="23">
        <v>502955</v>
      </c>
      <c r="J89" s="23">
        <v>503348</v>
      </c>
      <c r="K89" s="23">
        <v>503695</v>
      </c>
      <c r="L89" s="23">
        <v>504017</v>
      </c>
      <c r="M89" s="23">
        <v>504560</v>
      </c>
      <c r="N89" s="23">
        <v>505039</v>
      </c>
      <c r="O89" s="23"/>
    </row>
    <row r="90" spans="1:15" x14ac:dyDescent="0.25">
      <c r="A90" s="62" t="s">
        <v>302</v>
      </c>
      <c r="B90" s="52" t="s">
        <v>98</v>
      </c>
      <c r="C90" s="23">
        <v>130969</v>
      </c>
      <c r="D90" s="23">
        <v>130688</v>
      </c>
      <c r="E90" s="23">
        <v>130526</v>
      </c>
      <c r="F90" s="23">
        <v>130307</v>
      </c>
      <c r="G90" s="23">
        <v>130309</v>
      </c>
      <c r="H90" s="23">
        <v>130444</v>
      </c>
      <c r="I90" s="23">
        <v>130573</v>
      </c>
      <c r="J90" s="23">
        <v>130829</v>
      </c>
      <c r="K90" s="23">
        <v>130993</v>
      </c>
      <c r="L90" s="23">
        <v>131260</v>
      </c>
      <c r="M90" s="23">
        <v>131438</v>
      </c>
      <c r="N90" s="23">
        <v>131451</v>
      </c>
      <c r="O90" s="23"/>
    </row>
    <row r="91" spans="1:15" x14ac:dyDescent="0.25">
      <c r="A91" s="62" t="s">
        <v>302</v>
      </c>
      <c r="B91" s="52" t="s">
        <v>341</v>
      </c>
      <c r="C91" s="23">
        <v>357417</v>
      </c>
      <c r="D91" s="23">
        <v>356736</v>
      </c>
      <c r="E91" s="23">
        <v>356206</v>
      </c>
      <c r="F91" s="23">
        <v>355697</v>
      </c>
      <c r="G91" s="23">
        <v>355587</v>
      </c>
      <c r="H91" s="23">
        <v>355760</v>
      </c>
      <c r="I91" s="23">
        <v>355881</v>
      </c>
      <c r="J91" s="23">
        <v>356322</v>
      </c>
      <c r="K91" s="23">
        <v>356592</v>
      </c>
      <c r="L91" s="23">
        <v>357038</v>
      </c>
      <c r="M91" s="23">
        <v>357336</v>
      </c>
      <c r="N91" s="23">
        <v>357485</v>
      </c>
      <c r="O91" s="23"/>
    </row>
    <row r="92" spans="1:15" x14ac:dyDescent="0.25">
      <c r="A92" s="62" t="s">
        <v>302</v>
      </c>
      <c r="B92" s="52" t="s">
        <v>158</v>
      </c>
      <c r="C92" s="23">
        <v>248556</v>
      </c>
      <c r="D92" s="23">
        <v>248194</v>
      </c>
      <c r="E92" s="23">
        <v>247924</v>
      </c>
      <c r="F92" s="23">
        <v>247614</v>
      </c>
      <c r="G92" s="23">
        <v>247480</v>
      </c>
      <c r="H92" s="23">
        <v>247578</v>
      </c>
      <c r="I92" s="23">
        <v>247737</v>
      </c>
      <c r="J92" s="23">
        <v>248290</v>
      </c>
      <c r="K92" s="23">
        <v>248454</v>
      </c>
      <c r="L92" s="23">
        <v>248685</v>
      </c>
      <c r="M92" s="23">
        <v>248873</v>
      </c>
      <c r="N92" s="23">
        <v>248919</v>
      </c>
      <c r="O92" s="23"/>
    </row>
    <row r="93" spans="1:15" x14ac:dyDescent="0.25">
      <c r="A93" s="62" t="s">
        <v>302</v>
      </c>
      <c r="B93" s="52" t="s">
        <v>128</v>
      </c>
      <c r="C93" s="23">
        <v>468077</v>
      </c>
      <c r="D93" s="23">
        <v>467811</v>
      </c>
      <c r="E93" s="23">
        <v>467607</v>
      </c>
      <c r="F93" s="23">
        <v>467406</v>
      </c>
      <c r="G93" s="23">
        <v>467349</v>
      </c>
      <c r="H93" s="23">
        <v>467385</v>
      </c>
      <c r="I93" s="23">
        <v>467560</v>
      </c>
      <c r="J93" s="23">
        <v>467806</v>
      </c>
      <c r="K93" s="23">
        <v>468012</v>
      </c>
      <c r="L93" s="23">
        <v>468340</v>
      </c>
      <c r="M93" s="23">
        <v>468584</v>
      </c>
      <c r="N93" s="23">
        <v>468759</v>
      </c>
      <c r="O93" s="23"/>
    </row>
    <row r="94" spans="1:15" x14ac:dyDescent="0.25">
      <c r="A94" s="62" t="s">
        <v>302</v>
      </c>
      <c r="B94" s="52" t="s">
        <v>129</v>
      </c>
      <c r="C94" s="23">
        <v>316612</v>
      </c>
      <c r="D94" s="23">
        <v>316408</v>
      </c>
      <c r="E94" s="23">
        <v>316289</v>
      </c>
      <c r="F94" s="23">
        <v>316151</v>
      </c>
      <c r="G94" s="23">
        <v>316091</v>
      </c>
      <c r="H94" s="23">
        <v>316210</v>
      </c>
      <c r="I94" s="23">
        <v>316284</v>
      </c>
      <c r="J94" s="23">
        <v>316501</v>
      </c>
      <c r="K94" s="23">
        <v>316605</v>
      </c>
      <c r="L94" s="23">
        <v>316865</v>
      </c>
      <c r="M94" s="23">
        <v>317144</v>
      </c>
      <c r="N94" s="23">
        <v>317310</v>
      </c>
      <c r="O94" s="23"/>
    </row>
    <row r="95" spans="1:15" x14ac:dyDescent="0.25">
      <c r="A95" s="62" t="s">
        <v>302</v>
      </c>
      <c r="B95" s="52" t="s">
        <v>139</v>
      </c>
      <c r="C95" s="23">
        <v>306140</v>
      </c>
      <c r="D95" s="23">
        <v>306482</v>
      </c>
      <c r="E95" s="23">
        <v>306777</v>
      </c>
      <c r="F95" s="23">
        <v>307085</v>
      </c>
      <c r="G95" s="23">
        <v>307367</v>
      </c>
      <c r="H95" s="23">
        <v>307553</v>
      </c>
      <c r="I95" s="23">
        <v>307789</v>
      </c>
      <c r="J95" s="23">
        <v>308066</v>
      </c>
      <c r="K95" s="23">
        <v>308288</v>
      </c>
      <c r="L95" s="23">
        <v>308499</v>
      </c>
      <c r="M95" s="23">
        <v>308817</v>
      </c>
      <c r="N95" s="23">
        <v>309079</v>
      </c>
      <c r="O95" s="23"/>
    </row>
    <row r="96" spans="1:15" x14ac:dyDescent="0.25">
      <c r="A96" s="62" t="s">
        <v>302</v>
      </c>
      <c r="B96" s="52" t="s">
        <v>342</v>
      </c>
      <c r="C96" s="23">
        <v>5774135</v>
      </c>
      <c r="D96" s="23">
        <v>5779992</v>
      </c>
      <c r="E96" s="23">
        <v>5784938</v>
      </c>
      <c r="F96" s="23">
        <v>5790203</v>
      </c>
      <c r="G96" s="23">
        <v>5793394</v>
      </c>
      <c r="H96" s="23">
        <v>5796167</v>
      </c>
      <c r="I96" s="23">
        <v>5799979</v>
      </c>
      <c r="J96" s="23">
        <v>5803837</v>
      </c>
      <c r="K96" s="23">
        <v>5807515</v>
      </c>
      <c r="L96" s="23">
        <v>5810846</v>
      </c>
      <c r="M96" s="23">
        <v>5816935</v>
      </c>
      <c r="N96" s="23">
        <v>5822181</v>
      </c>
      <c r="O96" s="23"/>
    </row>
    <row r="97" spans="1:15" x14ac:dyDescent="0.25">
      <c r="A97" s="62" t="s">
        <v>302</v>
      </c>
      <c r="B97" s="52" t="s">
        <v>345</v>
      </c>
      <c r="C97" s="23">
        <v>52541608</v>
      </c>
      <c r="D97" s="23">
        <v>52588973</v>
      </c>
      <c r="E97" s="23">
        <v>52629851</v>
      </c>
      <c r="F97" s="23">
        <v>52673262</v>
      </c>
      <c r="G97" s="23">
        <v>52704465</v>
      </c>
      <c r="H97" s="23">
        <v>52730958</v>
      </c>
      <c r="I97" s="23">
        <v>52767306</v>
      </c>
      <c r="J97" s="23">
        <v>52805818</v>
      </c>
      <c r="K97" s="23">
        <v>52841491</v>
      </c>
      <c r="L97" s="23">
        <v>52875113</v>
      </c>
      <c r="M97" s="23">
        <v>52929777</v>
      </c>
      <c r="N97" s="23">
        <v>52975585</v>
      </c>
      <c r="O97" s="23"/>
    </row>
    <row r="98" spans="1:15" x14ac:dyDescent="0.25">
      <c r="A98" s="62" t="s">
        <v>302</v>
      </c>
      <c r="B98" s="52" t="s">
        <v>343</v>
      </c>
      <c r="C98" s="23">
        <v>47868714</v>
      </c>
      <c r="D98" s="23">
        <v>47915135</v>
      </c>
      <c r="E98" s="23">
        <v>47953777</v>
      </c>
      <c r="F98" s="23">
        <v>47995075</v>
      </c>
      <c r="G98" s="23">
        <v>48022996</v>
      </c>
      <c r="H98" s="23">
        <v>48045949</v>
      </c>
      <c r="I98" s="23">
        <v>48078556</v>
      </c>
      <c r="J98" s="23">
        <v>48111840</v>
      </c>
      <c r="K98" s="23">
        <v>48142961</v>
      </c>
      <c r="L98" s="23">
        <v>48170842</v>
      </c>
      <c r="M98" s="23">
        <v>48219180</v>
      </c>
      <c r="N98" s="23">
        <v>48259754</v>
      </c>
      <c r="O98" s="23"/>
    </row>
    <row r="99" spans="1:15" x14ac:dyDescent="0.25">
      <c r="A99" s="62" t="s">
        <v>302</v>
      </c>
      <c r="B99" s="52" t="s">
        <v>344</v>
      </c>
      <c r="C99" s="23">
        <v>46054236</v>
      </c>
      <c r="D99" s="23">
        <v>46100582</v>
      </c>
      <c r="E99" s="23">
        <v>46139604</v>
      </c>
      <c r="F99" s="23">
        <v>46181184</v>
      </c>
      <c r="G99" s="23">
        <v>46209555</v>
      </c>
      <c r="H99" s="23">
        <v>46233614</v>
      </c>
      <c r="I99" s="23">
        <v>46266748</v>
      </c>
      <c r="J99" s="23">
        <v>46300483</v>
      </c>
      <c r="K99" s="23">
        <v>46331995</v>
      </c>
      <c r="L99" s="23">
        <v>46361147</v>
      </c>
      <c r="M99" s="23">
        <v>46410650</v>
      </c>
      <c r="N99" s="23">
        <v>46452753</v>
      </c>
      <c r="O99" s="23"/>
    </row>
    <row r="100" spans="1:15" x14ac:dyDescent="0.25">
      <c r="A100" s="62" t="s">
        <v>302</v>
      </c>
      <c r="B100" s="52" t="s">
        <v>302</v>
      </c>
      <c r="C100" s="23">
        <v>73526856</v>
      </c>
      <c r="D100" s="23">
        <v>73570194</v>
      </c>
      <c r="E100" s="23">
        <v>73612672</v>
      </c>
      <c r="F100" s="23">
        <v>73659973</v>
      </c>
      <c r="G100" s="23">
        <v>73702010</v>
      </c>
      <c r="H100" s="23">
        <v>73747059</v>
      </c>
      <c r="I100" s="23">
        <v>73801125</v>
      </c>
      <c r="J100" s="23">
        <v>73868899</v>
      </c>
      <c r="K100" s="23">
        <v>73925960</v>
      </c>
      <c r="L100" s="23">
        <v>73986383</v>
      </c>
      <c r="M100" s="23">
        <v>74071044</v>
      </c>
      <c r="N100" s="23">
        <v>74141551</v>
      </c>
      <c r="O100" s="23"/>
    </row>
    <row r="101" spans="1:15" x14ac:dyDescent="0.25">
      <c r="A101" s="62" t="s">
        <v>302</v>
      </c>
      <c r="B101" s="52" t="s">
        <v>346</v>
      </c>
      <c r="C101" s="23">
        <v>726670</v>
      </c>
      <c r="D101" s="23">
        <v>727415</v>
      </c>
      <c r="E101" s="23">
        <v>728063</v>
      </c>
      <c r="F101" s="23">
        <v>728757</v>
      </c>
      <c r="G101" s="23">
        <v>729169</v>
      </c>
      <c r="H101" s="23">
        <v>729547</v>
      </c>
      <c r="I101" s="23">
        <v>730069</v>
      </c>
      <c r="J101" s="23">
        <v>730552</v>
      </c>
      <c r="K101" s="23">
        <v>731030</v>
      </c>
      <c r="L101" s="23">
        <v>731456</v>
      </c>
      <c r="M101" s="23">
        <v>732229</v>
      </c>
      <c r="N101" s="23">
        <v>732891</v>
      </c>
      <c r="O101" s="23"/>
    </row>
    <row r="102" spans="1:15" x14ac:dyDescent="0.25">
      <c r="A102" s="62" t="s">
        <v>302</v>
      </c>
      <c r="B102" s="52" t="s">
        <v>347</v>
      </c>
      <c r="C102" s="23">
        <v>584622</v>
      </c>
      <c r="D102" s="23">
        <v>584748</v>
      </c>
      <c r="E102" s="23">
        <v>585071</v>
      </c>
      <c r="F102" s="23">
        <v>585491</v>
      </c>
      <c r="G102" s="23">
        <v>585653</v>
      </c>
      <c r="H102" s="23">
        <v>586051</v>
      </c>
      <c r="I102" s="23">
        <v>586519</v>
      </c>
      <c r="J102" s="23">
        <v>587078</v>
      </c>
      <c r="K102" s="23">
        <v>587600</v>
      </c>
      <c r="L102" s="23">
        <v>588242</v>
      </c>
      <c r="M102" s="23">
        <v>589011</v>
      </c>
      <c r="N102" s="23">
        <v>589787</v>
      </c>
      <c r="O102" s="23"/>
    </row>
    <row r="103" spans="1:15" x14ac:dyDescent="0.25">
      <c r="A103" s="62" t="s">
        <v>302</v>
      </c>
      <c r="B103" s="52" t="s">
        <v>124</v>
      </c>
      <c r="C103" s="23">
        <v>422837</v>
      </c>
      <c r="D103" s="23">
        <v>422447</v>
      </c>
      <c r="E103" s="23">
        <v>422309</v>
      </c>
      <c r="F103" s="23">
        <v>422132</v>
      </c>
      <c r="G103" s="23">
        <v>422285</v>
      </c>
      <c r="H103" s="23">
        <v>422579</v>
      </c>
      <c r="I103" s="23">
        <v>422839</v>
      </c>
      <c r="J103" s="23">
        <v>423473</v>
      </c>
      <c r="K103" s="23">
        <v>423883</v>
      </c>
      <c r="L103" s="23">
        <v>424508</v>
      </c>
      <c r="M103" s="23">
        <v>425077</v>
      </c>
      <c r="N103" s="23">
        <v>425514</v>
      </c>
      <c r="O103" s="23"/>
    </row>
    <row r="104" spans="1:15" x14ac:dyDescent="0.25">
      <c r="A104" s="62" t="s">
        <v>302</v>
      </c>
      <c r="B104" s="52" t="s">
        <v>168</v>
      </c>
      <c r="C104" s="23">
        <v>492147</v>
      </c>
      <c r="D104" s="23">
        <v>491978</v>
      </c>
      <c r="E104" s="23">
        <v>491863</v>
      </c>
      <c r="F104" s="23">
        <v>491756</v>
      </c>
      <c r="G104" s="23">
        <v>491729</v>
      </c>
      <c r="H104" s="23">
        <v>491727</v>
      </c>
      <c r="I104" s="23">
        <v>491713</v>
      </c>
      <c r="J104" s="23">
        <v>491959</v>
      </c>
      <c r="K104" s="23">
        <v>492108</v>
      </c>
      <c r="L104" s="23">
        <v>492442</v>
      </c>
      <c r="M104" s="23">
        <v>492786</v>
      </c>
      <c r="N104" s="23">
        <v>492974</v>
      </c>
      <c r="O104" s="23"/>
    </row>
    <row r="105" spans="1:15" x14ac:dyDescent="0.25">
      <c r="A105" s="62" t="s">
        <v>302</v>
      </c>
      <c r="B105" s="52" t="s">
        <v>149</v>
      </c>
      <c r="C105" s="23">
        <v>117479</v>
      </c>
      <c r="D105" s="23">
        <v>117312</v>
      </c>
      <c r="E105" s="23">
        <v>117241</v>
      </c>
      <c r="F105" s="23">
        <v>117163</v>
      </c>
      <c r="G105" s="23">
        <v>117232</v>
      </c>
      <c r="H105" s="23">
        <v>117417</v>
      </c>
      <c r="I105" s="23">
        <v>117620</v>
      </c>
      <c r="J105" s="23">
        <v>117964</v>
      </c>
      <c r="K105" s="23">
        <v>118159</v>
      </c>
      <c r="L105" s="23">
        <v>118419</v>
      </c>
      <c r="M105" s="23">
        <v>118595</v>
      </c>
      <c r="N105" s="23">
        <v>118645</v>
      </c>
      <c r="O105" s="23"/>
    </row>
    <row r="106" spans="1:15" x14ac:dyDescent="0.25">
      <c r="A106" s="62" t="s">
        <v>302</v>
      </c>
      <c r="B106" s="52" t="s">
        <v>348</v>
      </c>
      <c r="C106" s="23">
        <v>347000</v>
      </c>
      <c r="D106" s="23">
        <v>346880</v>
      </c>
      <c r="E106" s="23">
        <v>346918</v>
      </c>
      <c r="F106" s="23">
        <v>346916</v>
      </c>
      <c r="G106" s="23">
        <v>347093</v>
      </c>
      <c r="H106" s="23">
        <v>347508</v>
      </c>
      <c r="I106" s="23">
        <v>347911</v>
      </c>
      <c r="J106" s="23">
        <v>348625</v>
      </c>
      <c r="K106" s="23">
        <v>349242</v>
      </c>
      <c r="L106" s="23">
        <v>349928</v>
      </c>
      <c r="M106" s="23">
        <v>350600</v>
      </c>
      <c r="N106" s="23">
        <v>351177</v>
      </c>
      <c r="O106" s="23"/>
    </row>
    <row r="107" spans="1:15" x14ac:dyDescent="0.25">
      <c r="A107" s="62" t="s">
        <v>302</v>
      </c>
      <c r="B107" s="52" t="s">
        <v>159</v>
      </c>
      <c r="C107" s="23">
        <v>496490</v>
      </c>
      <c r="D107" s="23">
        <v>496784</v>
      </c>
      <c r="E107" s="23">
        <v>497126</v>
      </c>
      <c r="F107" s="23">
        <v>497506</v>
      </c>
      <c r="G107" s="23">
        <v>497864</v>
      </c>
      <c r="H107" s="23">
        <v>498405</v>
      </c>
      <c r="I107" s="23">
        <v>498967</v>
      </c>
      <c r="J107" s="23">
        <v>499734</v>
      </c>
      <c r="K107" s="23">
        <v>500368</v>
      </c>
      <c r="L107" s="23">
        <v>501054</v>
      </c>
      <c r="M107" s="23">
        <v>501721</v>
      </c>
      <c r="N107" s="23">
        <v>502632</v>
      </c>
      <c r="O107" s="23"/>
    </row>
    <row r="108" spans="1:15" x14ac:dyDescent="0.25">
      <c r="A108" s="62" t="s">
        <v>302</v>
      </c>
      <c r="B108" s="52" t="s">
        <v>150</v>
      </c>
      <c r="C108" s="23">
        <v>271510</v>
      </c>
      <c r="D108" s="23">
        <v>270928</v>
      </c>
      <c r="E108" s="23">
        <v>270613</v>
      </c>
      <c r="F108" s="23">
        <v>270315</v>
      </c>
      <c r="G108" s="23">
        <v>270353</v>
      </c>
      <c r="H108" s="23">
        <v>270610</v>
      </c>
      <c r="I108" s="23">
        <v>270878</v>
      </c>
      <c r="J108" s="23">
        <v>271345</v>
      </c>
      <c r="K108" s="23">
        <v>271574</v>
      </c>
      <c r="L108" s="23">
        <v>272000</v>
      </c>
      <c r="M108" s="23">
        <v>272471</v>
      </c>
      <c r="N108" s="23">
        <v>272691</v>
      </c>
      <c r="O108" s="23"/>
    </row>
    <row r="109" spans="1:15" x14ac:dyDescent="0.25">
      <c r="A109" s="62" t="s">
        <v>302</v>
      </c>
      <c r="B109" s="52" t="s">
        <v>99</v>
      </c>
      <c r="C109" s="23">
        <v>81301</v>
      </c>
      <c r="D109" s="23">
        <v>81061</v>
      </c>
      <c r="E109" s="23">
        <v>80924</v>
      </c>
      <c r="F109" s="23">
        <v>80795</v>
      </c>
      <c r="G109" s="23">
        <v>80779</v>
      </c>
      <c r="H109" s="23">
        <v>80840</v>
      </c>
      <c r="I109" s="23">
        <v>80916</v>
      </c>
      <c r="J109" s="23">
        <v>81130</v>
      </c>
      <c r="K109" s="23">
        <v>81224</v>
      </c>
      <c r="L109" s="23">
        <v>81369</v>
      </c>
      <c r="M109" s="23">
        <v>81470</v>
      </c>
      <c r="N109" s="23">
        <v>81480</v>
      </c>
      <c r="O109" s="23"/>
    </row>
    <row r="110" spans="1:15" x14ac:dyDescent="0.25">
      <c r="A110" s="62" t="s">
        <v>302</v>
      </c>
      <c r="B110" s="52" t="s">
        <v>349</v>
      </c>
      <c r="C110" s="23">
        <v>386998</v>
      </c>
      <c r="D110" s="23">
        <v>387368</v>
      </c>
      <c r="E110" s="23">
        <v>387697</v>
      </c>
      <c r="F110" s="23">
        <v>388046</v>
      </c>
      <c r="G110" s="23">
        <v>388290</v>
      </c>
      <c r="H110" s="23">
        <v>388539</v>
      </c>
      <c r="I110" s="23">
        <v>388874</v>
      </c>
      <c r="J110" s="23">
        <v>389162</v>
      </c>
      <c r="K110" s="23">
        <v>389388</v>
      </c>
      <c r="L110" s="23">
        <v>389642</v>
      </c>
      <c r="M110" s="23">
        <v>390066</v>
      </c>
      <c r="N110" s="23">
        <v>390385</v>
      </c>
      <c r="O110" s="23"/>
    </row>
    <row r="111" spans="1:15" x14ac:dyDescent="0.25">
      <c r="A111" s="62" t="s">
        <v>302</v>
      </c>
      <c r="B111" s="52" t="s">
        <v>169</v>
      </c>
      <c r="C111" s="23">
        <v>2093735</v>
      </c>
      <c r="D111" s="23">
        <v>2097088</v>
      </c>
      <c r="E111" s="23">
        <v>2100264</v>
      </c>
      <c r="F111" s="23">
        <v>2103929</v>
      </c>
      <c r="G111" s="23">
        <v>2106965</v>
      </c>
      <c r="H111" s="23">
        <v>2109454</v>
      </c>
      <c r="I111" s="23">
        <v>2112114</v>
      </c>
      <c r="J111" s="23">
        <v>2114904</v>
      </c>
      <c r="K111" s="23">
        <v>2117646</v>
      </c>
      <c r="L111" s="23">
        <v>2120319</v>
      </c>
      <c r="M111" s="23">
        <v>2124080</v>
      </c>
      <c r="N111" s="23">
        <v>2127213</v>
      </c>
      <c r="O111" s="23"/>
    </row>
    <row r="112" spans="1:15" x14ac:dyDescent="0.25">
      <c r="A112" s="62" t="s">
        <v>302</v>
      </c>
      <c r="B112" s="52" t="s">
        <v>117</v>
      </c>
      <c r="C112" s="23">
        <v>755731</v>
      </c>
      <c r="D112" s="23">
        <v>755503</v>
      </c>
      <c r="E112" s="23">
        <v>755391</v>
      </c>
      <c r="F112" s="23">
        <v>755212</v>
      </c>
      <c r="G112" s="23">
        <v>755511</v>
      </c>
      <c r="H112" s="23">
        <v>756175</v>
      </c>
      <c r="I112" s="23">
        <v>756768</v>
      </c>
      <c r="J112" s="23">
        <v>758086</v>
      </c>
      <c r="K112" s="23">
        <v>758961</v>
      </c>
      <c r="L112" s="23">
        <v>759893</v>
      </c>
      <c r="M112" s="23">
        <v>760901</v>
      </c>
      <c r="N112" s="23">
        <v>761710</v>
      </c>
      <c r="O112" s="23"/>
    </row>
    <row r="113" spans="1:15" x14ac:dyDescent="0.25">
      <c r="A113" s="62" t="s">
        <v>302</v>
      </c>
      <c r="B113" s="52" t="s">
        <v>350</v>
      </c>
      <c r="C113" s="23">
        <v>342785</v>
      </c>
      <c r="D113" s="23">
        <v>342505</v>
      </c>
      <c r="E113" s="23">
        <v>342319</v>
      </c>
      <c r="F113" s="23">
        <v>342091</v>
      </c>
      <c r="G113" s="23">
        <v>341834</v>
      </c>
      <c r="H113" s="23">
        <v>341673</v>
      </c>
      <c r="I113" s="23">
        <v>341526</v>
      </c>
      <c r="J113" s="23">
        <v>341522</v>
      </c>
      <c r="K113" s="23">
        <v>341522</v>
      </c>
      <c r="L113" s="23">
        <v>341652</v>
      </c>
      <c r="M113" s="23">
        <v>341823</v>
      </c>
      <c r="N113" s="23">
        <v>341958</v>
      </c>
      <c r="O113" s="23"/>
    </row>
    <row r="114" spans="1:15" x14ac:dyDescent="0.25">
      <c r="A114" s="62" t="s">
        <v>302</v>
      </c>
      <c r="B114" s="52" t="s">
        <v>351</v>
      </c>
      <c r="C114" s="23">
        <v>493167</v>
      </c>
      <c r="D114" s="23">
        <v>492787</v>
      </c>
      <c r="E114" s="23">
        <v>492540</v>
      </c>
      <c r="F114" s="23">
        <v>492280</v>
      </c>
      <c r="G114" s="23">
        <v>491983</v>
      </c>
      <c r="H114" s="23">
        <v>491761</v>
      </c>
      <c r="I114" s="23">
        <v>491598</v>
      </c>
      <c r="J114" s="23">
        <v>491609</v>
      </c>
      <c r="K114" s="23">
        <v>491616</v>
      </c>
      <c r="L114" s="23">
        <v>491768</v>
      </c>
      <c r="M114" s="23">
        <v>491962</v>
      </c>
      <c r="N114" s="23">
        <v>492131</v>
      </c>
      <c r="O114" s="23"/>
    </row>
    <row r="115" spans="1:15" x14ac:dyDescent="0.25">
      <c r="A115" s="62" t="s">
        <v>302</v>
      </c>
      <c r="B115" s="52" t="s">
        <v>100</v>
      </c>
      <c r="C115" s="23">
        <v>211102</v>
      </c>
      <c r="D115" s="23">
        <v>211014</v>
      </c>
      <c r="E115" s="23">
        <v>210990</v>
      </c>
      <c r="F115" s="23">
        <v>210884</v>
      </c>
      <c r="G115" s="23">
        <v>210911</v>
      </c>
      <c r="H115" s="23">
        <v>211049</v>
      </c>
      <c r="I115" s="23">
        <v>211235</v>
      </c>
      <c r="J115" s="23">
        <v>211539</v>
      </c>
      <c r="K115" s="23">
        <v>211794</v>
      </c>
      <c r="L115" s="23">
        <v>212178</v>
      </c>
      <c r="M115" s="23">
        <v>212609</v>
      </c>
      <c r="N115" s="23">
        <v>213005</v>
      </c>
      <c r="O115" s="23"/>
    </row>
    <row r="116" spans="1:15" x14ac:dyDescent="0.25">
      <c r="A116" s="62" t="s">
        <v>302</v>
      </c>
      <c r="B116" s="52" t="s">
        <v>352</v>
      </c>
      <c r="C116" s="23">
        <v>264886</v>
      </c>
      <c r="D116" s="23">
        <v>264679</v>
      </c>
      <c r="E116" s="23">
        <v>264553</v>
      </c>
      <c r="F116" s="23">
        <v>264353</v>
      </c>
      <c r="G116" s="23">
        <v>264333</v>
      </c>
      <c r="H116" s="23">
        <v>264491</v>
      </c>
      <c r="I116" s="23">
        <v>264706</v>
      </c>
      <c r="J116" s="23">
        <v>265083</v>
      </c>
      <c r="K116" s="23">
        <v>265380</v>
      </c>
      <c r="L116" s="23">
        <v>265829</v>
      </c>
      <c r="M116" s="23">
        <v>266333</v>
      </c>
      <c r="N116" s="23">
        <v>266774</v>
      </c>
      <c r="O116" s="23"/>
    </row>
    <row r="117" spans="1:15" x14ac:dyDescent="0.25">
      <c r="A117" s="62" t="s">
        <v>302</v>
      </c>
      <c r="B117" s="52" t="s">
        <v>140</v>
      </c>
      <c r="C117" s="23">
        <v>357977</v>
      </c>
      <c r="D117" s="23">
        <v>357803</v>
      </c>
      <c r="E117" s="23">
        <v>357627</v>
      </c>
      <c r="F117" s="23">
        <v>357455</v>
      </c>
      <c r="G117" s="23">
        <v>357491</v>
      </c>
      <c r="H117" s="23">
        <v>357536</v>
      </c>
      <c r="I117" s="23">
        <v>357560</v>
      </c>
      <c r="J117" s="23">
        <v>357684</v>
      </c>
      <c r="K117" s="23">
        <v>357699</v>
      </c>
      <c r="L117" s="23">
        <v>357849</v>
      </c>
      <c r="M117" s="23">
        <v>358223</v>
      </c>
      <c r="N117" s="23">
        <v>358467</v>
      </c>
      <c r="O117" s="23"/>
    </row>
    <row r="118" spans="1:15" x14ac:dyDescent="0.25">
      <c r="A118" s="62" t="s">
        <v>302</v>
      </c>
      <c r="B118" s="52" t="s">
        <v>151</v>
      </c>
      <c r="C118" s="23">
        <v>117960</v>
      </c>
      <c r="D118" s="23">
        <v>118019</v>
      </c>
      <c r="E118" s="23">
        <v>118128</v>
      </c>
      <c r="F118" s="23">
        <v>118271</v>
      </c>
      <c r="G118" s="23">
        <v>118508</v>
      </c>
      <c r="H118" s="23">
        <v>118869</v>
      </c>
      <c r="I118" s="23">
        <v>119186</v>
      </c>
      <c r="J118" s="23">
        <v>119562</v>
      </c>
      <c r="K118" s="23">
        <v>119917</v>
      </c>
      <c r="L118" s="23">
        <v>120304</v>
      </c>
      <c r="M118" s="23">
        <v>120671</v>
      </c>
      <c r="N118" s="23">
        <v>120940</v>
      </c>
      <c r="O118" s="23"/>
    </row>
    <row r="119" spans="1:15" x14ac:dyDescent="0.25">
      <c r="A119" s="62" t="s">
        <v>302</v>
      </c>
      <c r="B119" s="52" t="s">
        <v>353</v>
      </c>
      <c r="C119" s="23">
        <v>1064715</v>
      </c>
      <c r="D119" s="23">
        <v>1065782</v>
      </c>
      <c r="E119" s="23">
        <v>1066688</v>
      </c>
      <c r="F119" s="23">
        <v>1067662</v>
      </c>
      <c r="G119" s="23">
        <v>1068292</v>
      </c>
      <c r="H119" s="23">
        <v>1068878</v>
      </c>
      <c r="I119" s="23">
        <v>1069670</v>
      </c>
      <c r="J119" s="23">
        <v>1070485</v>
      </c>
      <c r="K119" s="23">
        <v>1071220</v>
      </c>
      <c r="L119" s="23">
        <v>1071783</v>
      </c>
      <c r="M119" s="23">
        <v>1072869</v>
      </c>
      <c r="N119" s="23">
        <v>1073885</v>
      </c>
      <c r="O119" s="23"/>
    </row>
    <row r="120" spans="1:15" x14ac:dyDescent="0.25">
      <c r="A120" s="62" t="s">
        <v>302</v>
      </c>
      <c r="B120" s="52" t="s">
        <v>101</v>
      </c>
      <c r="C120" s="23">
        <v>405326</v>
      </c>
      <c r="D120" s="23">
        <v>404777</v>
      </c>
      <c r="E120" s="23">
        <v>404357</v>
      </c>
      <c r="F120" s="23">
        <v>403998</v>
      </c>
      <c r="G120" s="23">
        <v>403799</v>
      </c>
      <c r="H120" s="23">
        <v>403903</v>
      </c>
      <c r="I120" s="23">
        <v>403951</v>
      </c>
      <c r="J120" s="23">
        <v>404241</v>
      </c>
      <c r="K120" s="23">
        <v>404317</v>
      </c>
      <c r="L120" s="23">
        <v>404522</v>
      </c>
      <c r="M120" s="23">
        <v>404696</v>
      </c>
      <c r="N120" s="23">
        <v>404652</v>
      </c>
      <c r="O120" s="23"/>
    </row>
    <row r="121" spans="1:15" x14ac:dyDescent="0.25">
      <c r="A121" s="62" t="s">
        <v>302</v>
      </c>
      <c r="B121" s="52" t="s">
        <v>118</v>
      </c>
      <c r="C121" s="23">
        <v>153493</v>
      </c>
      <c r="D121" s="23">
        <v>153513</v>
      </c>
      <c r="E121" s="23">
        <v>153623</v>
      </c>
      <c r="F121" s="23">
        <v>153762</v>
      </c>
      <c r="G121" s="23">
        <v>153953</v>
      </c>
      <c r="H121" s="23">
        <v>154262</v>
      </c>
      <c r="I121" s="23">
        <v>154586</v>
      </c>
      <c r="J121" s="23">
        <v>155038</v>
      </c>
      <c r="K121" s="23">
        <v>155411</v>
      </c>
      <c r="L121" s="23">
        <v>155839</v>
      </c>
      <c r="M121" s="23">
        <v>156201</v>
      </c>
      <c r="N121" s="23">
        <v>156500</v>
      </c>
      <c r="O121" s="23"/>
    </row>
    <row r="122" spans="1:15" x14ac:dyDescent="0.25">
      <c r="A122" s="62" t="s">
        <v>302</v>
      </c>
      <c r="B122" s="52" t="s">
        <v>354</v>
      </c>
      <c r="C122" s="23">
        <v>355273</v>
      </c>
      <c r="D122" s="23">
        <v>355658</v>
      </c>
      <c r="E122" s="23">
        <v>355977</v>
      </c>
      <c r="F122" s="23">
        <v>356323</v>
      </c>
      <c r="G122" s="23">
        <v>356551</v>
      </c>
      <c r="H122" s="23">
        <v>356717</v>
      </c>
      <c r="I122" s="23">
        <v>356974</v>
      </c>
      <c r="J122" s="23">
        <v>357218</v>
      </c>
      <c r="K122" s="23">
        <v>357468</v>
      </c>
      <c r="L122" s="23">
        <v>357723</v>
      </c>
      <c r="M122" s="23">
        <v>358106</v>
      </c>
      <c r="N122" s="23">
        <v>358427</v>
      </c>
      <c r="O122" s="23"/>
    </row>
    <row r="123" spans="1:15" x14ac:dyDescent="0.25">
      <c r="A123" s="62" t="s">
        <v>302</v>
      </c>
      <c r="B123" s="52" t="s">
        <v>178</v>
      </c>
      <c r="C123" s="23">
        <v>6908113</v>
      </c>
      <c r="D123" s="23">
        <v>6914924</v>
      </c>
      <c r="E123" s="23">
        <v>6920594</v>
      </c>
      <c r="F123" s="23">
        <v>6926746</v>
      </c>
      <c r="G123" s="23">
        <v>6930795</v>
      </c>
      <c r="H123" s="23">
        <v>6934266</v>
      </c>
      <c r="I123" s="23">
        <v>6939092</v>
      </c>
      <c r="J123" s="23">
        <v>6943992</v>
      </c>
      <c r="K123" s="23">
        <v>6948696</v>
      </c>
      <c r="L123" s="23">
        <v>6953046</v>
      </c>
      <c r="M123" s="23">
        <v>6960682</v>
      </c>
      <c r="N123" s="23">
        <v>6967192</v>
      </c>
      <c r="O123" s="23"/>
    </row>
    <row r="124" spans="1:15" x14ac:dyDescent="0.25">
      <c r="A124" s="62" t="s">
        <v>302</v>
      </c>
      <c r="B124" s="52" t="s">
        <v>355</v>
      </c>
      <c r="C124" s="23">
        <v>371940</v>
      </c>
      <c r="D124" s="23">
        <v>372357</v>
      </c>
      <c r="E124" s="23">
        <v>372691</v>
      </c>
      <c r="F124" s="23">
        <v>373031</v>
      </c>
      <c r="G124" s="23">
        <v>373295</v>
      </c>
      <c r="H124" s="23">
        <v>373525</v>
      </c>
      <c r="I124" s="23">
        <v>373796</v>
      </c>
      <c r="J124" s="23">
        <v>374061</v>
      </c>
      <c r="K124" s="23">
        <v>374307</v>
      </c>
      <c r="L124" s="23">
        <v>374551</v>
      </c>
      <c r="M124" s="23">
        <v>374969</v>
      </c>
      <c r="N124" s="23">
        <v>375296</v>
      </c>
      <c r="O124" s="23"/>
    </row>
    <row r="125" spans="1:15" x14ac:dyDescent="0.25">
      <c r="A125" s="62" t="s">
        <v>302</v>
      </c>
      <c r="B125" s="52" t="s">
        <v>102</v>
      </c>
      <c r="C125" s="23">
        <v>53784</v>
      </c>
      <c r="D125" s="23">
        <v>53665</v>
      </c>
      <c r="E125" s="23">
        <v>53563</v>
      </c>
      <c r="F125" s="23">
        <v>53469</v>
      </c>
      <c r="G125" s="23">
        <v>53422</v>
      </c>
      <c r="H125" s="23">
        <v>53442</v>
      </c>
      <c r="I125" s="23">
        <v>53471</v>
      </c>
      <c r="J125" s="23">
        <v>53544</v>
      </c>
      <c r="K125" s="23">
        <v>53586</v>
      </c>
      <c r="L125" s="23">
        <v>53651</v>
      </c>
      <c r="M125" s="23">
        <v>53724</v>
      </c>
      <c r="N125" s="23">
        <v>53769</v>
      </c>
      <c r="O125" s="23"/>
    </row>
    <row r="126" spans="1:15" x14ac:dyDescent="0.25">
      <c r="A126" s="62" t="s">
        <v>302</v>
      </c>
      <c r="B126" s="52" t="s">
        <v>356</v>
      </c>
      <c r="C126" s="23">
        <v>644094</v>
      </c>
      <c r="D126" s="23">
        <v>643908</v>
      </c>
      <c r="E126" s="23">
        <v>643969</v>
      </c>
      <c r="F126" s="23">
        <v>644053</v>
      </c>
      <c r="G126" s="23">
        <v>644332</v>
      </c>
      <c r="H126" s="23">
        <v>644834</v>
      </c>
      <c r="I126" s="23">
        <v>645300</v>
      </c>
      <c r="J126" s="23">
        <v>646062</v>
      </c>
      <c r="K126" s="23">
        <v>646789</v>
      </c>
      <c r="L126" s="23">
        <v>647556</v>
      </c>
      <c r="M126" s="23">
        <v>648399</v>
      </c>
      <c r="N126" s="23">
        <v>648914</v>
      </c>
      <c r="O126" s="23"/>
    </row>
    <row r="127" spans="1:15" x14ac:dyDescent="0.25">
      <c r="A127" s="62" t="s">
        <v>302</v>
      </c>
      <c r="B127" s="52" t="s">
        <v>152</v>
      </c>
      <c r="C127" s="23">
        <v>183467</v>
      </c>
      <c r="D127" s="23">
        <v>183008</v>
      </c>
      <c r="E127" s="23">
        <v>182657</v>
      </c>
      <c r="F127" s="23">
        <v>182356</v>
      </c>
      <c r="G127" s="23">
        <v>182244</v>
      </c>
      <c r="H127" s="23">
        <v>182347</v>
      </c>
      <c r="I127" s="23">
        <v>182417</v>
      </c>
      <c r="J127" s="23">
        <v>182605</v>
      </c>
      <c r="K127" s="23">
        <v>182740</v>
      </c>
      <c r="L127" s="23">
        <v>182932</v>
      </c>
      <c r="M127" s="23">
        <v>183062</v>
      </c>
      <c r="N127" s="23">
        <v>183081</v>
      </c>
      <c r="O127" s="23"/>
    </row>
    <row r="128" spans="1:15" x14ac:dyDescent="0.25">
      <c r="A128" s="62" t="s">
        <v>302</v>
      </c>
      <c r="B128" s="52" t="s">
        <v>130</v>
      </c>
      <c r="C128" s="23">
        <v>211993</v>
      </c>
      <c r="D128" s="23">
        <v>211745</v>
      </c>
      <c r="E128" s="23">
        <v>211718</v>
      </c>
      <c r="F128" s="23">
        <v>211674</v>
      </c>
      <c r="G128" s="23">
        <v>211851</v>
      </c>
      <c r="H128" s="23">
        <v>212239</v>
      </c>
      <c r="I128" s="23">
        <v>212608</v>
      </c>
      <c r="J128" s="23">
        <v>213061</v>
      </c>
      <c r="K128" s="23">
        <v>213419</v>
      </c>
      <c r="L128" s="23">
        <v>213949</v>
      </c>
      <c r="M128" s="23">
        <v>214373</v>
      </c>
      <c r="N128" s="23">
        <v>214470</v>
      </c>
      <c r="O128" s="23"/>
    </row>
    <row r="129" spans="1:15" x14ac:dyDescent="0.25">
      <c r="A129" s="62" t="s">
        <v>302</v>
      </c>
      <c r="B129" s="52" t="s">
        <v>170</v>
      </c>
      <c r="C129" s="23">
        <v>880590</v>
      </c>
      <c r="D129" s="23">
        <v>881221</v>
      </c>
      <c r="E129" s="23">
        <v>881957</v>
      </c>
      <c r="F129" s="23">
        <v>882693</v>
      </c>
      <c r="G129" s="23">
        <v>883682</v>
      </c>
      <c r="H129" s="23">
        <v>884674</v>
      </c>
      <c r="I129" s="23">
        <v>885649</v>
      </c>
      <c r="J129" s="23">
        <v>886848</v>
      </c>
      <c r="K129" s="23">
        <v>887705</v>
      </c>
      <c r="L129" s="23">
        <v>888749</v>
      </c>
      <c r="M129" s="23">
        <v>890090</v>
      </c>
      <c r="N129" s="23">
        <v>891428</v>
      </c>
      <c r="O129" s="23"/>
    </row>
    <row r="130" spans="1:15" x14ac:dyDescent="0.25">
      <c r="A130" s="62" t="s">
        <v>302</v>
      </c>
      <c r="B130" s="52" t="s">
        <v>357</v>
      </c>
      <c r="C130" s="23">
        <v>482406</v>
      </c>
      <c r="D130" s="23">
        <v>482903</v>
      </c>
      <c r="E130" s="23">
        <v>483320</v>
      </c>
      <c r="F130" s="23">
        <v>483782</v>
      </c>
      <c r="G130" s="23">
        <v>484073</v>
      </c>
      <c r="H130" s="23">
        <v>484307</v>
      </c>
      <c r="I130" s="23">
        <v>484609</v>
      </c>
      <c r="J130" s="23">
        <v>484912</v>
      </c>
      <c r="K130" s="23">
        <v>485221</v>
      </c>
      <c r="L130" s="23">
        <v>485517</v>
      </c>
      <c r="M130" s="23">
        <v>486025</v>
      </c>
      <c r="N130" s="23">
        <v>486444</v>
      </c>
      <c r="O130" s="23"/>
    </row>
    <row r="131" spans="1:15" x14ac:dyDescent="0.25">
      <c r="A131" s="62" t="s">
        <v>302</v>
      </c>
      <c r="B131" s="52" t="s">
        <v>358</v>
      </c>
      <c r="C131" s="23">
        <v>1547900</v>
      </c>
      <c r="D131" s="23">
        <v>1550433</v>
      </c>
      <c r="E131" s="23">
        <v>1552811</v>
      </c>
      <c r="F131" s="23">
        <v>1555599</v>
      </c>
      <c r="G131" s="23">
        <v>1557917</v>
      </c>
      <c r="H131" s="23">
        <v>1559814</v>
      </c>
      <c r="I131" s="23">
        <v>1561877</v>
      </c>
      <c r="J131" s="23">
        <v>1564021</v>
      </c>
      <c r="K131" s="23">
        <v>1566142</v>
      </c>
      <c r="L131" s="23">
        <v>1568124</v>
      </c>
      <c r="M131" s="23">
        <v>1570889</v>
      </c>
      <c r="N131" s="23">
        <v>1573180</v>
      </c>
      <c r="O131" s="23"/>
    </row>
    <row r="132" spans="1:15" x14ac:dyDescent="0.25">
      <c r="A132" s="62" t="s">
        <v>302</v>
      </c>
      <c r="B132" s="52" t="s">
        <v>360</v>
      </c>
      <c r="C132" s="23">
        <v>2945020</v>
      </c>
      <c r="D132" s="23">
        <v>2948712</v>
      </c>
      <c r="E132" s="23">
        <v>2952578</v>
      </c>
      <c r="F132" s="23">
        <v>2957121</v>
      </c>
      <c r="G132" s="23">
        <v>2961235</v>
      </c>
      <c r="H132" s="23">
        <v>2965024</v>
      </c>
      <c r="I132" s="23">
        <v>2969025</v>
      </c>
      <c r="J132" s="23">
        <v>2973651</v>
      </c>
      <c r="K132" s="23">
        <v>2977798</v>
      </c>
      <c r="L132" s="23">
        <v>2982102</v>
      </c>
      <c r="M132" s="23">
        <v>2987575</v>
      </c>
      <c r="N132" s="23">
        <v>2991909</v>
      </c>
      <c r="O132" s="23"/>
    </row>
    <row r="133" spans="1:15" x14ac:dyDescent="0.25">
      <c r="A133" s="62" t="s">
        <v>302</v>
      </c>
      <c r="B133" s="52" t="s">
        <v>359</v>
      </c>
      <c r="C133" s="23">
        <v>3437167</v>
      </c>
      <c r="D133" s="23">
        <v>3440690</v>
      </c>
      <c r="E133" s="23">
        <v>3444441</v>
      </c>
      <c r="F133" s="23">
        <v>3448877</v>
      </c>
      <c r="G133" s="23">
        <v>3452964</v>
      </c>
      <c r="H133" s="23">
        <v>3456751</v>
      </c>
      <c r="I133" s="23">
        <v>3460738</v>
      </c>
      <c r="J133" s="23">
        <v>3465610</v>
      </c>
      <c r="K133" s="23">
        <v>3469906</v>
      </c>
      <c r="L133" s="23">
        <v>3474544</v>
      </c>
      <c r="M133" s="23">
        <v>3480361</v>
      </c>
      <c r="N133" s="23">
        <v>3484883</v>
      </c>
      <c r="O133" s="23"/>
    </row>
    <row r="134" spans="1:15" x14ac:dyDescent="0.25">
      <c r="A134" s="62" t="s">
        <v>302</v>
      </c>
      <c r="B134" s="52" t="s">
        <v>153</v>
      </c>
      <c r="C134" s="23">
        <v>139187</v>
      </c>
      <c r="D134" s="23">
        <v>138839</v>
      </c>
      <c r="E134" s="23">
        <v>138593</v>
      </c>
      <c r="F134" s="23">
        <v>138366</v>
      </c>
      <c r="G134" s="23">
        <v>138211</v>
      </c>
      <c r="H134" s="23">
        <v>138205</v>
      </c>
      <c r="I134" s="23">
        <v>138209</v>
      </c>
      <c r="J134" s="23">
        <v>138304</v>
      </c>
      <c r="K134" s="23">
        <v>138369</v>
      </c>
      <c r="L134" s="23">
        <v>138445</v>
      </c>
      <c r="M134" s="23">
        <v>138480</v>
      </c>
      <c r="N134" s="23">
        <v>138443</v>
      </c>
      <c r="O134" s="23"/>
    </row>
    <row r="135" spans="1:15" x14ac:dyDescent="0.25">
      <c r="A135" s="62" t="s">
        <v>302</v>
      </c>
      <c r="B135" s="52" t="s">
        <v>103</v>
      </c>
      <c r="C135" s="23">
        <v>193546</v>
      </c>
      <c r="D135" s="23">
        <v>192920</v>
      </c>
      <c r="E135" s="23">
        <v>192543</v>
      </c>
      <c r="F135" s="23">
        <v>192381</v>
      </c>
      <c r="G135" s="23">
        <v>192214</v>
      </c>
      <c r="H135" s="23">
        <v>192097</v>
      </c>
      <c r="I135" s="23">
        <v>191920</v>
      </c>
      <c r="J135" s="23">
        <v>191877</v>
      </c>
      <c r="K135" s="23">
        <v>191844</v>
      </c>
      <c r="L135" s="23">
        <v>191853</v>
      </c>
      <c r="M135" s="23">
        <v>191839</v>
      </c>
      <c r="N135" s="23">
        <v>191646</v>
      </c>
      <c r="O135" s="23"/>
    </row>
    <row r="136" spans="1:15" x14ac:dyDescent="0.25">
      <c r="A136" s="62" t="s">
        <v>302</v>
      </c>
      <c r="B136" s="52" t="s">
        <v>361</v>
      </c>
      <c r="C136" s="23">
        <v>467374</v>
      </c>
      <c r="D136" s="23">
        <v>467862</v>
      </c>
      <c r="E136" s="23">
        <v>468278</v>
      </c>
      <c r="F136" s="23">
        <v>468719</v>
      </c>
      <c r="G136" s="23">
        <v>469043</v>
      </c>
      <c r="H136" s="23">
        <v>469319</v>
      </c>
      <c r="I136" s="23">
        <v>469648</v>
      </c>
      <c r="J136" s="23">
        <v>469966</v>
      </c>
      <c r="K136" s="23">
        <v>470246</v>
      </c>
      <c r="L136" s="23">
        <v>470507</v>
      </c>
      <c r="M136" s="23">
        <v>471011</v>
      </c>
      <c r="N136" s="23">
        <v>471426</v>
      </c>
      <c r="O136" s="23"/>
    </row>
    <row r="137" spans="1:15" x14ac:dyDescent="0.25">
      <c r="A137" s="62" t="s">
        <v>302</v>
      </c>
      <c r="B137" s="52" t="s">
        <v>362</v>
      </c>
      <c r="C137" s="23">
        <v>442502</v>
      </c>
      <c r="D137" s="23">
        <v>442958</v>
      </c>
      <c r="E137" s="23">
        <v>443356</v>
      </c>
      <c r="F137" s="23">
        <v>443782</v>
      </c>
      <c r="G137" s="23">
        <v>444046</v>
      </c>
      <c r="H137" s="23">
        <v>444273</v>
      </c>
      <c r="I137" s="23">
        <v>444551</v>
      </c>
      <c r="J137" s="23">
        <v>444821</v>
      </c>
      <c r="K137" s="23">
        <v>445141</v>
      </c>
      <c r="L137" s="23">
        <v>445438</v>
      </c>
      <c r="M137" s="23">
        <v>445884</v>
      </c>
      <c r="N137" s="23">
        <v>446285</v>
      </c>
      <c r="O137" s="23"/>
    </row>
    <row r="138" spans="1:15" x14ac:dyDescent="0.25">
      <c r="A138" s="62" t="s">
        <v>302</v>
      </c>
      <c r="B138" s="52" t="s">
        <v>179</v>
      </c>
      <c r="C138" s="23">
        <v>1979539</v>
      </c>
      <c r="D138" s="23">
        <v>1981612</v>
      </c>
      <c r="E138" s="23">
        <v>1983365</v>
      </c>
      <c r="F138" s="23">
        <v>1985233</v>
      </c>
      <c r="G138" s="23">
        <v>1986493</v>
      </c>
      <c r="H138" s="23">
        <v>1987559</v>
      </c>
      <c r="I138" s="23">
        <v>1988983</v>
      </c>
      <c r="J138" s="23">
        <v>1990399</v>
      </c>
      <c r="K138" s="23">
        <v>1991830</v>
      </c>
      <c r="L138" s="23">
        <v>1993230</v>
      </c>
      <c r="M138" s="23">
        <v>1995395</v>
      </c>
      <c r="N138" s="23">
        <v>1997327</v>
      </c>
      <c r="O138" s="23"/>
    </row>
    <row r="139" spans="1:15" x14ac:dyDescent="0.25">
      <c r="A139" s="62" t="s">
        <v>302</v>
      </c>
      <c r="B139" s="52" t="s">
        <v>363</v>
      </c>
      <c r="C139" s="23">
        <v>556289</v>
      </c>
      <c r="D139" s="23">
        <v>556889</v>
      </c>
      <c r="E139" s="23">
        <v>557392</v>
      </c>
      <c r="F139" s="23">
        <v>557938</v>
      </c>
      <c r="G139" s="23">
        <v>558295</v>
      </c>
      <c r="H139" s="23">
        <v>558632</v>
      </c>
      <c r="I139" s="23">
        <v>559071</v>
      </c>
      <c r="J139" s="23">
        <v>559531</v>
      </c>
      <c r="K139" s="23">
        <v>559938</v>
      </c>
      <c r="L139" s="23">
        <v>560331</v>
      </c>
      <c r="M139" s="23">
        <v>560949</v>
      </c>
      <c r="N139" s="23">
        <v>561530</v>
      </c>
      <c r="O139" s="23"/>
    </row>
    <row r="140" spans="1:15" x14ac:dyDescent="0.25">
      <c r="A140" s="62" t="s">
        <v>302</v>
      </c>
      <c r="B140" s="52" t="s">
        <v>142</v>
      </c>
      <c r="C140" s="23">
        <v>1236744</v>
      </c>
      <c r="D140" s="23">
        <v>1238094</v>
      </c>
      <c r="E140" s="23">
        <v>1239182</v>
      </c>
      <c r="F140" s="23">
        <v>1240300</v>
      </c>
      <c r="G140" s="23">
        <v>1241178</v>
      </c>
      <c r="H140" s="23">
        <v>1241825</v>
      </c>
      <c r="I140" s="23">
        <v>1242662</v>
      </c>
      <c r="J140" s="23">
        <v>1243552</v>
      </c>
      <c r="K140" s="23">
        <v>1244351</v>
      </c>
      <c r="L140" s="23">
        <v>1245132</v>
      </c>
      <c r="M140" s="23">
        <v>1246421</v>
      </c>
      <c r="N140" s="23">
        <v>1247530</v>
      </c>
      <c r="O140" s="23"/>
    </row>
    <row r="141" spans="1:15" x14ac:dyDescent="0.25">
      <c r="A141" s="62" t="s">
        <v>302</v>
      </c>
      <c r="B141" s="52" t="s">
        <v>364</v>
      </c>
      <c r="C141" s="23">
        <v>359618</v>
      </c>
      <c r="D141" s="23">
        <v>359969</v>
      </c>
      <c r="E141" s="23">
        <v>360261</v>
      </c>
      <c r="F141" s="23">
        <v>360569</v>
      </c>
      <c r="G141" s="23">
        <v>360757</v>
      </c>
      <c r="H141" s="23">
        <v>360940</v>
      </c>
      <c r="I141" s="23">
        <v>361174</v>
      </c>
      <c r="J141" s="23">
        <v>361426</v>
      </c>
      <c r="K141" s="23">
        <v>361659</v>
      </c>
      <c r="L141" s="23">
        <v>361902</v>
      </c>
      <c r="M141" s="23">
        <v>362291</v>
      </c>
      <c r="N141" s="23">
        <v>362621</v>
      </c>
      <c r="O141" s="23"/>
    </row>
    <row r="142" spans="1:15" x14ac:dyDescent="0.25">
      <c r="A142" s="62" t="s">
        <v>302</v>
      </c>
      <c r="B142" s="52" t="s">
        <v>160</v>
      </c>
      <c r="C142" s="23">
        <v>202635</v>
      </c>
      <c r="D142" s="23">
        <v>202541</v>
      </c>
      <c r="E142" s="23">
        <v>202515</v>
      </c>
      <c r="F142" s="23">
        <v>202513</v>
      </c>
      <c r="G142" s="23">
        <v>202639</v>
      </c>
      <c r="H142" s="23">
        <v>202921</v>
      </c>
      <c r="I142" s="23">
        <v>203229</v>
      </c>
      <c r="J142" s="23">
        <v>203687</v>
      </c>
      <c r="K142" s="23">
        <v>204009</v>
      </c>
      <c r="L142" s="23">
        <v>204399</v>
      </c>
      <c r="M142" s="23">
        <v>204726</v>
      </c>
      <c r="N142" s="23">
        <v>204908</v>
      </c>
      <c r="O142" s="23"/>
    </row>
    <row r="143" spans="1:15" x14ac:dyDescent="0.25">
      <c r="A143" s="62" t="s">
        <v>302</v>
      </c>
      <c r="B143" s="52" t="s">
        <v>365</v>
      </c>
      <c r="C143" s="23">
        <v>79540</v>
      </c>
      <c r="D143" s="23">
        <v>79579</v>
      </c>
      <c r="E143" s="23">
        <v>79639</v>
      </c>
      <c r="F143" s="23">
        <v>79688</v>
      </c>
      <c r="G143" s="23">
        <v>79748</v>
      </c>
      <c r="H143" s="23">
        <v>79791</v>
      </c>
      <c r="I143" s="23">
        <v>79842</v>
      </c>
      <c r="J143" s="23">
        <v>79929</v>
      </c>
      <c r="K143" s="23">
        <v>80016</v>
      </c>
      <c r="L143" s="23">
        <v>80120</v>
      </c>
      <c r="M143" s="23">
        <v>80244</v>
      </c>
      <c r="N143" s="23">
        <v>80367</v>
      </c>
      <c r="O143" s="23"/>
    </row>
    <row r="144" spans="1:15" x14ac:dyDescent="0.25">
      <c r="A144" s="62" t="s">
        <v>302</v>
      </c>
      <c r="B144" s="52" t="s">
        <v>366</v>
      </c>
      <c r="C144" s="23">
        <v>887917</v>
      </c>
      <c r="D144" s="23">
        <v>888242</v>
      </c>
      <c r="E144" s="23">
        <v>888716</v>
      </c>
      <c r="F144" s="23">
        <v>889161</v>
      </c>
      <c r="G144" s="23">
        <v>889757</v>
      </c>
      <c r="H144" s="23">
        <v>890377</v>
      </c>
      <c r="I144" s="23">
        <v>891000</v>
      </c>
      <c r="J144" s="23">
        <v>891976</v>
      </c>
      <c r="K144" s="23">
        <v>892869</v>
      </c>
      <c r="L144" s="23">
        <v>894027</v>
      </c>
      <c r="M144" s="23">
        <v>895329</v>
      </c>
      <c r="N144" s="23">
        <v>896503</v>
      </c>
      <c r="O144" s="23"/>
    </row>
    <row r="145" spans="1:15" x14ac:dyDescent="0.25">
      <c r="A145" s="62" t="s">
        <v>302</v>
      </c>
      <c r="B145" s="52" t="s">
        <v>367</v>
      </c>
      <c r="C145" s="23">
        <v>69353</v>
      </c>
      <c r="D145" s="23">
        <v>69435</v>
      </c>
      <c r="E145" s="23">
        <v>69503</v>
      </c>
      <c r="F145" s="23">
        <v>69569</v>
      </c>
      <c r="G145" s="23">
        <v>69620</v>
      </c>
      <c r="H145" s="23">
        <v>69656</v>
      </c>
      <c r="I145" s="23">
        <v>69708</v>
      </c>
      <c r="J145" s="23">
        <v>69742</v>
      </c>
      <c r="K145" s="23">
        <v>69783</v>
      </c>
      <c r="L145" s="23">
        <v>69814</v>
      </c>
      <c r="M145" s="23">
        <v>69883</v>
      </c>
      <c r="N145" s="23">
        <v>69961</v>
      </c>
      <c r="O145" s="23"/>
    </row>
    <row r="146" spans="1:15" x14ac:dyDescent="0.25">
      <c r="A146" s="62" t="s">
        <v>302</v>
      </c>
      <c r="B146" s="52" t="s">
        <v>368</v>
      </c>
      <c r="C146" s="23">
        <v>739024</v>
      </c>
      <c r="D146" s="23">
        <v>739228</v>
      </c>
      <c r="E146" s="23">
        <v>739574</v>
      </c>
      <c r="F146" s="23">
        <v>739904</v>
      </c>
      <c r="G146" s="23">
        <v>740389</v>
      </c>
      <c r="H146" s="23">
        <v>740930</v>
      </c>
      <c r="I146" s="23">
        <v>741450</v>
      </c>
      <c r="J146" s="23">
        <v>742305</v>
      </c>
      <c r="K146" s="23">
        <v>743070</v>
      </c>
      <c r="L146" s="23">
        <v>744093</v>
      </c>
      <c r="M146" s="23">
        <v>745202</v>
      </c>
      <c r="N146" s="23">
        <v>746175</v>
      </c>
      <c r="O146" s="23"/>
    </row>
    <row r="147" spans="1:15" x14ac:dyDescent="0.25">
      <c r="A147" s="62" t="s">
        <v>302</v>
      </c>
      <c r="B147" s="52" t="s">
        <v>369</v>
      </c>
      <c r="C147" s="23">
        <v>2680133</v>
      </c>
      <c r="D147" s="23">
        <v>2680898</v>
      </c>
      <c r="E147" s="23">
        <v>2682541</v>
      </c>
      <c r="F147" s="23">
        <v>2684035</v>
      </c>
      <c r="G147" s="23">
        <v>2686106</v>
      </c>
      <c r="H147" s="23">
        <v>2688116</v>
      </c>
      <c r="I147" s="23">
        <v>2690241</v>
      </c>
      <c r="J147" s="23">
        <v>2693262</v>
      </c>
      <c r="K147" s="23">
        <v>2696024</v>
      </c>
      <c r="L147" s="23">
        <v>2699626</v>
      </c>
      <c r="M147" s="23">
        <v>2703524</v>
      </c>
      <c r="N147" s="23">
        <v>2706730</v>
      </c>
      <c r="O147" s="23"/>
    </row>
    <row r="148" spans="1:15" x14ac:dyDescent="0.25">
      <c r="A148" s="62" t="s">
        <v>302</v>
      </c>
      <c r="B148" s="52" t="s">
        <v>112</v>
      </c>
      <c r="C148" s="23">
        <v>2453601</v>
      </c>
      <c r="D148" s="23">
        <v>2454260</v>
      </c>
      <c r="E148" s="23">
        <v>2454605</v>
      </c>
      <c r="F148" s="23">
        <v>2455169</v>
      </c>
      <c r="G148" s="23">
        <v>2455062</v>
      </c>
      <c r="H148" s="23">
        <v>2455028</v>
      </c>
      <c r="I148" s="23">
        <v>2455198</v>
      </c>
      <c r="J148" s="23">
        <v>2455960</v>
      </c>
      <c r="K148" s="23">
        <v>2456617</v>
      </c>
      <c r="L148" s="23">
        <v>2456970</v>
      </c>
      <c r="M148" s="23">
        <v>2459002</v>
      </c>
      <c r="N148" s="23">
        <v>2461063</v>
      </c>
      <c r="O148" s="23"/>
    </row>
    <row r="149" spans="1:15" x14ac:dyDescent="0.25">
      <c r="A149" s="62" t="s">
        <v>302</v>
      </c>
      <c r="B149" s="52" t="s">
        <v>370</v>
      </c>
      <c r="C149" s="23">
        <v>736102</v>
      </c>
      <c r="D149" s="23">
        <v>736875</v>
      </c>
      <c r="E149" s="23">
        <v>737543</v>
      </c>
      <c r="F149" s="23">
        <v>738227</v>
      </c>
      <c r="G149" s="23">
        <v>738643</v>
      </c>
      <c r="H149" s="23">
        <v>738981</v>
      </c>
      <c r="I149" s="23">
        <v>739509</v>
      </c>
      <c r="J149" s="23">
        <v>740039</v>
      </c>
      <c r="K149" s="23">
        <v>740534</v>
      </c>
      <c r="L149" s="23">
        <v>740975</v>
      </c>
      <c r="M149" s="23">
        <v>741777</v>
      </c>
      <c r="N149" s="23">
        <v>742492</v>
      </c>
      <c r="O149" s="23"/>
    </row>
    <row r="150" spans="1:15" x14ac:dyDescent="0.25">
      <c r="A150" s="62" t="s">
        <v>302</v>
      </c>
      <c r="B150" s="52" t="s">
        <v>371</v>
      </c>
      <c r="C150" s="23">
        <v>3791081</v>
      </c>
      <c r="D150" s="23">
        <v>3794809</v>
      </c>
      <c r="E150" s="23">
        <v>3797855</v>
      </c>
      <c r="F150" s="23">
        <v>3801214</v>
      </c>
      <c r="G150" s="23">
        <v>3803483</v>
      </c>
      <c r="H150" s="23">
        <v>3805421</v>
      </c>
      <c r="I150" s="23">
        <v>3808049</v>
      </c>
      <c r="J150" s="23">
        <v>3810715</v>
      </c>
      <c r="K150" s="23">
        <v>3813366</v>
      </c>
      <c r="L150" s="23">
        <v>3815777</v>
      </c>
      <c r="M150" s="23">
        <v>3820032</v>
      </c>
      <c r="N150" s="23">
        <v>3823657</v>
      </c>
      <c r="O150" s="23"/>
    </row>
    <row r="151" spans="1:15" x14ac:dyDescent="0.25">
      <c r="A151" s="62" t="s">
        <v>302</v>
      </c>
      <c r="B151" s="52" t="s">
        <v>143</v>
      </c>
      <c r="C151" s="23">
        <v>2159343</v>
      </c>
      <c r="D151" s="23">
        <v>2159889</v>
      </c>
      <c r="E151" s="23">
        <v>2161117</v>
      </c>
      <c r="F151" s="23">
        <v>2162272</v>
      </c>
      <c r="G151" s="23">
        <v>2163930</v>
      </c>
      <c r="H151" s="23">
        <v>2165605</v>
      </c>
      <c r="I151" s="23">
        <v>2167361</v>
      </c>
      <c r="J151" s="23">
        <v>2169871</v>
      </c>
      <c r="K151" s="23">
        <v>2172132</v>
      </c>
      <c r="L151" s="23">
        <v>2175048</v>
      </c>
      <c r="M151" s="23">
        <v>2178188</v>
      </c>
      <c r="N151" s="23">
        <v>2180714</v>
      </c>
      <c r="O151" s="23"/>
    </row>
    <row r="152" spans="1:15" x14ac:dyDescent="0.25">
      <c r="A152" s="62" t="s">
        <v>302</v>
      </c>
      <c r="B152" s="52" t="s">
        <v>171</v>
      </c>
      <c r="C152" s="23">
        <v>493167</v>
      </c>
      <c r="D152" s="23">
        <v>492787</v>
      </c>
      <c r="E152" s="23">
        <v>492540</v>
      </c>
      <c r="F152" s="23">
        <v>492280</v>
      </c>
      <c r="G152" s="23">
        <v>491983</v>
      </c>
      <c r="H152" s="23">
        <v>491761</v>
      </c>
      <c r="I152" s="23">
        <v>491598</v>
      </c>
      <c r="J152" s="23">
        <v>491609</v>
      </c>
      <c r="K152" s="23">
        <v>491616</v>
      </c>
      <c r="L152" s="23">
        <v>491768</v>
      </c>
      <c r="M152" s="23">
        <v>491962</v>
      </c>
      <c r="N152" s="23">
        <v>492131</v>
      </c>
      <c r="O152" s="23"/>
    </row>
    <row r="153" spans="1:15" x14ac:dyDescent="0.25">
      <c r="A153" s="62" t="s">
        <v>302</v>
      </c>
      <c r="B153" s="52" t="s">
        <v>119</v>
      </c>
      <c r="C153" s="23">
        <v>131577</v>
      </c>
      <c r="D153" s="23">
        <v>131283</v>
      </c>
      <c r="E153" s="23">
        <v>131077</v>
      </c>
      <c r="F153" s="23">
        <v>130899</v>
      </c>
      <c r="G153" s="23">
        <v>130832</v>
      </c>
      <c r="H153" s="23">
        <v>130972</v>
      </c>
      <c r="I153" s="23">
        <v>131105</v>
      </c>
      <c r="J153" s="23">
        <v>131309</v>
      </c>
      <c r="K153" s="23">
        <v>131441</v>
      </c>
      <c r="L153" s="23">
        <v>131589</v>
      </c>
      <c r="M153" s="23">
        <v>131690</v>
      </c>
      <c r="N153" s="23">
        <v>131725</v>
      </c>
      <c r="O153" s="23"/>
    </row>
    <row r="154" spans="1:15" x14ac:dyDescent="0.25">
      <c r="A154" s="62" t="s">
        <v>302</v>
      </c>
      <c r="B154" s="52" t="s">
        <v>134</v>
      </c>
      <c r="C154" s="23">
        <v>121025</v>
      </c>
      <c r="D154" s="23">
        <v>120836</v>
      </c>
      <c r="E154" s="23">
        <v>120743</v>
      </c>
      <c r="F154" s="23">
        <v>120641</v>
      </c>
      <c r="G154" s="23">
        <v>120636</v>
      </c>
      <c r="H154" s="23">
        <v>120755</v>
      </c>
      <c r="I154" s="23">
        <v>120858</v>
      </c>
      <c r="J154" s="23">
        <v>121168</v>
      </c>
      <c r="K154" s="23">
        <v>121310</v>
      </c>
      <c r="L154" s="23">
        <v>121557</v>
      </c>
      <c r="M154" s="23">
        <v>121747</v>
      </c>
      <c r="N154" s="23">
        <v>121939</v>
      </c>
      <c r="O154" s="23"/>
    </row>
    <row r="155" spans="1:15" x14ac:dyDescent="0.25">
      <c r="A155" s="62" t="s">
        <v>302</v>
      </c>
      <c r="B155" s="52" t="s">
        <v>125</v>
      </c>
      <c r="C155" s="23">
        <v>325023</v>
      </c>
      <c r="D155" s="23">
        <v>325086</v>
      </c>
      <c r="E155" s="23">
        <v>325329</v>
      </c>
      <c r="F155" s="23">
        <v>325611</v>
      </c>
      <c r="G155" s="23">
        <v>326031</v>
      </c>
      <c r="H155" s="23">
        <v>326600</v>
      </c>
      <c r="I155" s="23">
        <v>327193</v>
      </c>
      <c r="J155" s="23">
        <v>328008</v>
      </c>
      <c r="K155" s="23">
        <v>328604</v>
      </c>
      <c r="L155" s="23">
        <v>329301</v>
      </c>
      <c r="M155" s="23">
        <v>329818</v>
      </c>
      <c r="N155" s="23">
        <v>330238</v>
      </c>
      <c r="O155" s="23"/>
    </row>
    <row r="156" spans="1:15" x14ac:dyDescent="0.25">
      <c r="A156" s="62" t="s">
        <v>302</v>
      </c>
      <c r="B156" s="52" t="s">
        <v>120</v>
      </c>
      <c r="C156" s="23">
        <v>42377</v>
      </c>
      <c r="D156" s="23">
        <v>42233</v>
      </c>
      <c r="E156" s="23">
        <v>42153</v>
      </c>
      <c r="F156" s="23">
        <v>42092</v>
      </c>
      <c r="G156" s="23">
        <v>42094</v>
      </c>
      <c r="H156" s="23">
        <v>42172</v>
      </c>
      <c r="I156" s="23">
        <v>42246</v>
      </c>
      <c r="J156" s="23">
        <v>42361</v>
      </c>
      <c r="K156" s="23">
        <v>42442</v>
      </c>
      <c r="L156" s="23">
        <v>42520</v>
      </c>
      <c r="M156" s="23">
        <v>42556</v>
      </c>
      <c r="N156" s="23">
        <v>42546</v>
      </c>
      <c r="O156" s="23"/>
    </row>
    <row r="157" spans="1:15" x14ac:dyDescent="0.25">
      <c r="A157" s="62" t="s">
        <v>302</v>
      </c>
      <c r="B157" s="52" t="s">
        <v>172</v>
      </c>
      <c r="C157" s="23">
        <v>293499</v>
      </c>
      <c r="D157" s="23">
        <v>293608</v>
      </c>
      <c r="E157" s="23">
        <v>293822</v>
      </c>
      <c r="F157" s="23">
        <v>294072</v>
      </c>
      <c r="G157" s="23">
        <v>294418</v>
      </c>
      <c r="H157" s="23">
        <v>294887</v>
      </c>
      <c r="I157" s="23">
        <v>295354</v>
      </c>
      <c r="J157" s="23">
        <v>296026</v>
      </c>
      <c r="K157" s="23">
        <v>296545</v>
      </c>
      <c r="L157" s="23">
        <v>297125</v>
      </c>
      <c r="M157" s="23">
        <v>297718</v>
      </c>
      <c r="N157" s="23">
        <v>298165</v>
      </c>
      <c r="O157" s="23"/>
    </row>
    <row r="158" spans="1:15" x14ac:dyDescent="0.25">
      <c r="A158" s="62" t="s">
        <v>302</v>
      </c>
      <c r="B158" s="52" t="s">
        <v>126</v>
      </c>
      <c r="C158" s="23">
        <v>140971</v>
      </c>
      <c r="D158" s="23">
        <v>140964</v>
      </c>
      <c r="E158" s="23">
        <v>141013</v>
      </c>
      <c r="F158" s="23">
        <v>141178</v>
      </c>
      <c r="G158" s="23">
        <v>141343</v>
      </c>
      <c r="H158" s="23">
        <v>141549</v>
      </c>
      <c r="I158" s="23">
        <v>141782</v>
      </c>
      <c r="J158" s="23">
        <v>142248</v>
      </c>
      <c r="K158" s="23">
        <v>142503</v>
      </c>
      <c r="L158" s="23">
        <v>142797</v>
      </c>
      <c r="M158" s="23">
        <v>143085</v>
      </c>
      <c r="N158" s="23">
        <v>143320</v>
      </c>
      <c r="O158" s="23"/>
    </row>
    <row r="159" spans="1:15" x14ac:dyDescent="0.25">
      <c r="A159" s="62" t="s">
        <v>302</v>
      </c>
      <c r="B159" s="52" t="s">
        <v>406</v>
      </c>
      <c r="C159" s="23">
        <v>295735</v>
      </c>
      <c r="D159" s="23">
        <v>295567</v>
      </c>
      <c r="E159" s="23">
        <v>295558</v>
      </c>
      <c r="F159" s="23">
        <v>295455</v>
      </c>
      <c r="G159" s="23">
        <v>295377</v>
      </c>
      <c r="H159" s="23">
        <v>295380</v>
      </c>
      <c r="I159" s="23">
        <v>295317</v>
      </c>
      <c r="J159" s="23">
        <v>295389</v>
      </c>
      <c r="K159" s="23">
        <v>295420</v>
      </c>
      <c r="L159" s="23">
        <v>295413</v>
      </c>
      <c r="M159" s="23">
        <v>295424</v>
      </c>
      <c r="N159" s="23">
        <v>295448</v>
      </c>
      <c r="O159" s="23"/>
    </row>
    <row r="160" spans="1:15" x14ac:dyDescent="0.25">
      <c r="A160" s="62" t="s">
        <v>302</v>
      </c>
      <c r="B160" s="52" t="s">
        <v>372</v>
      </c>
      <c r="C160" s="23">
        <v>85319</v>
      </c>
      <c r="D160" s="23">
        <v>85185</v>
      </c>
      <c r="E160" s="23">
        <v>85116</v>
      </c>
      <c r="F160" s="23">
        <v>85053</v>
      </c>
      <c r="G160" s="23">
        <v>85060</v>
      </c>
      <c r="H160" s="23">
        <v>85166</v>
      </c>
      <c r="I160" s="23">
        <v>85273</v>
      </c>
      <c r="J160" s="23">
        <v>85456</v>
      </c>
      <c r="K160" s="23">
        <v>85598</v>
      </c>
      <c r="L160" s="23">
        <v>85767</v>
      </c>
      <c r="M160" s="23">
        <v>85887</v>
      </c>
      <c r="N160" s="23">
        <v>85966</v>
      </c>
      <c r="O160" s="23"/>
    </row>
    <row r="161" spans="1:15" x14ac:dyDescent="0.25">
      <c r="A161" s="62" t="s">
        <v>302</v>
      </c>
      <c r="B161" s="52" t="s">
        <v>161</v>
      </c>
      <c r="C161" s="23">
        <v>219558</v>
      </c>
      <c r="D161" s="23">
        <v>218855</v>
      </c>
      <c r="E161" s="23">
        <v>218228</v>
      </c>
      <c r="F161" s="23">
        <v>217606</v>
      </c>
      <c r="G161" s="23">
        <v>217116</v>
      </c>
      <c r="H161" s="23">
        <v>216745</v>
      </c>
      <c r="I161" s="23">
        <v>216378</v>
      </c>
      <c r="J161" s="23">
        <v>216124</v>
      </c>
      <c r="K161" s="23">
        <v>215799</v>
      </c>
      <c r="L161" s="23">
        <v>215519</v>
      </c>
      <c r="M161" s="23">
        <v>215234</v>
      </c>
      <c r="N161" s="23">
        <v>214934</v>
      </c>
      <c r="O161" s="23"/>
    </row>
    <row r="162" spans="1:15" x14ac:dyDescent="0.25">
      <c r="A162" s="62" t="s">
        <v>302</v>
      </c>
      <c r="B162" s="52" t="s">
        <v>180</v>
      </c>
      <c r="C162" s="23">
        <v>3394808</v>
      </c>
      <c r="D162" s="23">
        <v>3398233</v>
      </c>
      <c r="E162" s="23">
        <v>3401137</v>
      </c>
      <c r="F162" s="23">
        <v>3404317</v>
      </c>
      <c r="G162" s="23">
        <v>3406512</v>
      </c>
      <c r="H162" s="23">
        <v>3408396</v>
      </c>
      <c r="I162" s="23">
        <v>3411012</v>
      </c>
      <c r="J162" s="23">
        <v>3413508</v>
      </c>
      <c r="K162" s="23">
        <v>3415864</v>
      </c>
      <c r="L162" s="23">
        <v>3418172</v>
      </c>
      <c r="M162" s="23">
        <v>3421852</v>
      </c>
      <c r="N162" s="23">
        <v>3424856</v>
      </c>
      <c r="O162" s="23"/>
    </row>
    <row r="163" spans="1:15" x14ac:dyDescent="0.25">
      <c r="A163" s="62" t="s">
        <v>302</v>
      </c>
      <c r="B163" s="52" t="s">
        <v>162</v>
      </c>
      <c r="C163" s="23">
        <v>156100</v>
      </c>
      <c r="D163" s="23">
        <v>155905</v>
      </c>
      <c r="E163" s="23">
        <v>155876</v>
      </c>
      <c r="F163" s="23">
        <v>155841</v>
      </c>
      <c r="G163" s="23">
        <v>155960</v>
      </c>
      <c r="H163" s="23">
        <v>156237</v>
      </c>
      <c r="I163" s="23">
        <v>156551</v>
      </c>
      <c r="J163" s="23">
        <v>156984</v>
      </c>
      <c r="K163" s="23">
        <v>157245</v>
      </c>
      <c r="L163" s="23">
        <v>157564</v>
      </c>
      <c r="M163" s="23">
        <v>157879</v>
      </c>
      <c r="N163" s="23">
        <v>158079</v>
      </c>
      <c r="O163" s="23"/>
    </row>
    <row r="164" spans="1:15" x14ac:dyDescent="0.25">
      <c r="A164" s="62" t="s">
        <v>302</v>
      </c>
      <c r="B164" s="52" t="s">
        <v>373</v>
      </c>
      <c r="C164" s="23">
        <v>325338</v>
      </c>
      <c r="D164" s="23">
        <v>325651</v>
      </c>
      <c r="E164" s="23">
        <v>325890</v>
      </c>
      <c r="F164" s="23">
        <v>326120</v>
      </c>
      <c r="G164" s="23">
        <v>326257</v>
      </c>
      <c r="H164" s="23">
        <v>326382</v>
      </c>
      <c r="I164" s="23">
        <v>326597</v>
      </c>
      <c r="J164" s="23">
        <v>326831</v>
      </c>
      <c r="K164" s="23">
        <v>327048</v>
      </c>
      <c r="L164" s="23">
        <v>327247</v>
      </c>
      <c r="M164" s="23">
        <v>327617</v>
      </c>
      <c r="N164" s="23">
        <v>327916</v>
      </c>
      <c r="O164" s="23"/>
    </row>
    <row r="165" spans="1:15" x14ac:dyDescent="0.25">
      <c r="A165" s="62" t="s">
        <v>302</v>
      </c>
      <c r="B165" s="52" t="s">
        <v>374</v>
      </c>
      <c r="C165" s="23">
        <v>321177</v>
      </c>
      <c r="D165" s="23">
        <v>321487</v>
      </c>
      <c r="E165" s="23">
        <v>321725</v>
      </c>
      <c r="F165" s="23">
        <v>321953</v>
      </c>
      <c r="G165" s="23">
        <v>322087</v>
      </c>
      <c r="H165" s="23">
        <v>322209</v>
      </c>
      <c r="I165" s="23">
        <v>322418</v>
      </c>
      <c r="J165" s="23">
        <v>322650</v>
      </c>
      <c r="K165" s="23">
        <v>322864</v>
      </c>
      <c r="L165" s="23">
        <v>323058</v>
      </c>
      <c r="M165" s="23">
        <v>323425</v>
      </c>
      <c r="N165" s="23">
        <v>323724</v>
      </c>
      <c r="O165" s="23"/>
    </row>
    <row r="166" spans="1:15" x14ac:dyDescent="0.25">
      <c r="A166" s="62" t="s">
        <v>302</v>
      </c>
      <c r="B166" s="52" t="s">
        <v>375</v>
      </c>
      <c r="C166" s="23">
        <v>4161</v>
      </c>
      <c r="D166" s="23">
        <v>4164</v>
      </c>
      <c r="E166" s="23">
        <v>4165</v>
      </c>
      <c r="F166" s="23">
        <v>4167</v>
      </c>
      <c r="G166" s="23">
        <v>4170</v>
      </c>
      <c r="H166" s="23">
        <v>4173</v>
      </c>
      <c r="I166" s="23">
        <v>4179</v>
      </c>
      <c r="J166" s="23">
        <v>4181</v>
      </c>
      <c r="K166" s="23">
        <v>4184</v>
      </c>
      <c r="L166" s="23">
        <v>4189</v>
      </c>
      <c r="M166" s="23">
        <v>4192</v>
      </c>
      <c r="N166" s="23">
        <v>4192</v>
      </c>
      <c r="O166" s="23"/>
    </row>
    <row r="167" spans="1:15" x14ac:dyDescent="0.25">
      <c r="A167" s="62" t="s">
        <v>302</v>
      </c>
      <c r="B167" s="52" t="s">
        <v>121</v>
      </c>
      <c r="C167" s="23">
        <v>85319</v>
      </c>
      <c r="D167" s="23">
        <v>85185</v>
      </c>
      <c r="E167" s="23">
        <v>85116</v>
      </c>
      <c r="F167" s="23">
        <v>85053</v>
      </c>
      <c r="G167" s="23">
        <v>85060</v>
      </c>
      <c r="H167" s="23">
        <v>85166</v>
      </c>
      <c r="I167" s="23">
        <v>85273</v>
      </c>
      <c r="J167" s="23">
        <v>85456</v>
      </c>
      <c r="K167" s="23">
        <v>85598</v>
      </c>
      <c r="L167" s="23">
        <v>85767</v>
      </c>
      <c r="M167" s="23">
        <v>85887</v>
      </c>
      <c r="N167" s="23">
        <v>85966</v>
      </c>
      <c r="O167" s="23"/>
    </row>
    <row r="168" spans="1:15" x14ac:dyDescent="0.25">
      <c r="A168" s="62" t="s">
        <v>302</v>
      </c>
      <c r="B168" s="52" t="s">
        <v>376</v>
      </c>
      <c r="C168" s="23">
        <v>595880</v>
      </c>
      <c r="D168" s="23">
        <v>595736</v>
      </c>
      <c r="E168" s="23">
        <v>595968</v>
      </c>
      <c r="F168" s="23">
        <v>596246</v>
      </c>
      <c r="G168" s="23">
        <v>596838</v>
      </c>
      <c r="H168" s="23">
        <v>597516</v>
      </c>
      <c r="I168" s="23">
        <v>598143</v>
      </c>
      <c r="J168" s="23">
        <v>599130</v>
      </c>
      <c r="K168" s="23">
        <v>599787</v>
      </c>
      <c r="L168" s="23">
        <v>600805</v>
      </c>
      <c r="M168" s="23">
        <v>601672</v>
      </c>
      <c r="N168" s="23">
        <v>602311</v>
      </c>
      <c r="O168" s="23"/>
    </row>
    <row r="169" spans="1:15" x14ac:dyDescent="0.25">
      <c r="A169" s="62" t="s">
        <v>302</v>
      </c>
      <c r="B169" s="52" t="s">
        <v>173</v>
      </c>
      <c r="C169" s="23">
        <v>693269</v>
      </c>
      <c r="D169" s="23">
        <v>692780</v>
      </c>
      <c r="E169" s="23">
        <v>692327</v>
      </c>
      <c r="F169" s="23">
        <v>692048</v>
      </c>
      <c r="G169" s="23">
        <v>691975</v>
      </c>
      <c r="H169" s="23">
        <v>692032</v>
      </c>
      <c r="I169" s="23">
        <v>692030</v>
      </c>
      <c r="J169" s="23">
        <v>692390</v>
      </c>
      <c r="K169" s="23">
        <v>692585</v>
      </c>
      <c r="L169" s="23">
        <v>692974</v>
      </c>
      <c r="M169" s="23">
        <v>693476</v>
      </c>
      <c r="N169" s="23">
        <v>693945</v>
      </c>
      <c r="O169" s="23"/>
    </row>
    <row r="170" spans="1:15" x14ac:dyDescent="0.25">
      <c r="A170" s="62" t="s">
        <v>302</v>
      </c>
      <c r="B170" s="52" t="s">
        <v>377</v>
      </c>
      <c r="C170" s="23">
        <v>371265</v>
      </c>
      <c r="D170" s="23">
        <v>371023</v>
      </c>
      <c r="E170" s="23">
        <v>370770</v>
      </c>
      <c r="F170" s="23">
        <v>370604</v>
      </c>
      <c r="G170" s="23">
        <v>370540</v>
      </c>
      <c r="H170" s="23">
        <v>370563</v>
      </c>
      <c r="I170" s="23">
        <v>370548</v>
      </c>
      <c r="J170" s="23">
        <v>370733</v>
      </c>
      <c r="K170" s="23">
        <v>370824</v>
      </c>
      <c r="L170" s="23">
        <v>371024</v>
      </c>
      <c r="M170" s="23">
        <v>371287</v>
      </c>
      <c r="N170" s="23">
        <v>371547</v>
      </c>
      <c r="O170" s="23"/>
    </row>
    <row r="171" spans="1:15" x14ac:dyDescent="0.25">
      <c r="A171" s="62" t="s">
        <v>302</v>
      </c>
      <c r="B171" s="52" t="s">
        <v>378</v>
      </c>
      <c r="C171" s="23">
        <v>693269</v>
      </c>
      <c r="D171" s="23">
        <v>692780</v>
      </c>
      <c r="E171" s="23">
        <v>692327</v>
      </c>
      <c r="F171" s="23">
        <v>692048</v>
      </c>
      <c r="G171" s="23">
        <v>691975</v>
      </c>
      <c r="H171" s="23">
        <v>692032</v>
      </c>
      <c r="I171" s="23">
        <v>692030</v>
      </c>
      <c r="J171" s="23">
        <v>692390</v>
      </c>
      <c r="K171" s="23">
        <v>692585</v>
      </c>
      <c r="L171" s="23">
        <v>692974</v>
      </c>
      <c r="M171" s="23">
        <v>693476</v>
      </c>
      <c r="N171" s="23">
        <v>693945</v>
      </c>
      <c r="O171" s="23"/>
    </row>
    <row r="172" spans="1:15" x14ac:dyDescent="0.25">
      <c r="A172" s="62" t="s">
        <v>302</v>
      </c>
      <c r="B172" s="52" t="s">
        <v>379</v>
      </c>
      <c r="C172" s="23">
        <v>943269</v>
      </c>
      <c r="D172" s="23">
        <v>944287</v>
      </c>
      <c r="E172" s="23">
        <v>945192</v>
      </c>
      <c r="F172" s="23">
        <v>946134</v>
      </c>
      <c r="G172" s="23">
        <v>946774</v>
      </c>
      <c r="H172" s="23">
        <v>947366</v>
      </c>
      <c r="I172" s="23">
        <v>948185</v>
      </c>
      <c r="J172" s="23">
        <v>948933</v>
      </c>
      <c r="K172" s="23">
        <v>949632</v>
      </c>
      <c r="L172" s="23">
        <v>950294</v>
      </c>
      <c r="M172" s="23">
        <v>951322</v>
      </c>
      <c r="N172" s="23">
        <v>952173</v>
      </c>
      <c r="O172" s="23"/>
    </row>
    <row r="173" spans="1:15" x14ac:dyDescent="0.25">
      <c r="A173" s="62" t="s">
        <v>302</v>
      </c>
      <c r="B173" s="52" t="s">
        <v>380</v>
      </c>
      <c r="C173" s="23">
        <v>271510</v>
      </c>
      <c r="D173" s="23">
        <v>270928</v>
      </c>
      <c r="E173" s="23">
        <v>270613</v>
      </c>
      <c r="F173" s="23">
        <v>270315</v>
      </c>
      <c r="G173" s="23">
        <v>270353</v>
      </c>
      <c r="H173" s="23">
        <v>270610</v>
      </c>
      <c r="I173" s="23">
        <v>270878</v>
      </c>
      <c r="J173" s="23">
        <v>271345</v>
      </c>
      <c r="K173" s="23">
        <v>271574</v>
      </c>
      <c r="L173" s="23">
        <v>272000</v>
      </c>
      <c r="M173" s="23">
        <v>272471</v>
      </c>
      <c r="N173" s="23">
        <v>272691</v>
      </c>
      <c r="O173" s="23"/>
    </row>
    <row r="174" spans="1:15" x14ac:dyDescent="0.25">
      <c r="A174" s="62" t="s">
        <v>302</v>
      </c>
      <c r="B174" s="52" t="s">
        <v>144</v>
      </c>
      <c r="C174" s="23">
        <v>1786169</v>
      </c>
      <c r="D174" s="23">
        <v>1787815</v>
      </c>
      <c r="E174" s="23">
        <v>1789256</v>
      </c>
      <c r="F174" s="23">
        <v>1790745</v>
      </c>
      <c r="G174" s="23">
        <v>1791983</v>
      </c>
      <c r="H174" s="23">
        <v>1792946</v>
      </c>
      <c r="I174" s="23">
        <v>1794185</v>
      </c>
      <c r="J174" s="23">
        <v>1795571</v>
      </c>
      <c r="K174" s="23">
        <v>1796743</v>
      </c>
      <c r="L174" s="23">
        <v>1797918</v>
      </c>
      <c r="M174" s="23">
        <v>1799806</v>
      </c>
      <c r="N174" s="23">
        <v>1801438</v>
      </c>
      <c r="O174" s="23"/>
    </row>
    <row r="175" spans="1:15" x14ac:dyDescent="0.25">
      <c r="A175" s="62" t="s">
        <v>302</v>
      </c>
      <c r="B175" s="52" t="s">
        <v>135</v>
      </c>
      <c r="C175" s="23">
        <v>128773</v>
      </c>
      <c r="D175" s="23">
        <v>128641</v>
      </c>
      <c r="E175" s="23">
        <v>128604</v>
      </c>
      <c r="F175" s="23">
        <v>128603</v>
      </c>
      <c r="G175" s="23">
        <v>128809</v>
      </c>
      <c r="H175" s="23">
        <v>129109</v>
      </c>
      <c r="I175" s="23">
        <v>129332</v>
      </c>
      <c r="J175" s="23">
        <v>129686</v>
      </c>
      <c r="K175" s="23">
        <v>129904</v>
      </c>
      <c r="L175" s="23">
        <v>130195</v>
      </c>
      <c r="M175" s="23">
        <v>130401</v>
      </c>
      <c r="N175" s="23">
        <v>130503</v>
      </c>
      <c r="O175" s="23"/>
    </row>
    <row r="176" spans="1:15" x14ac:dyDescent="0.25">
      <c r="A176" s="62"/>
      <c r="B176" s="52"/>
      <c r="C176" s="52"/>
      <c r="D176" s="52"/>
      <c r="E176" s="52"/>
      <c r="F176" s="52"/>
      <c r="G176" s="44"/>
      <c r="H176" s="44"/>
      <c r="I176" s="44"/>
      <c r="J176" s="44"/>
      <c r="K176" s="44"/>
      <c r="L176" s="44"/>
    </row>
    <row r="177" spans="1:12" x14ac:dyDescent="0.25">
      <c r="A177" s="62"/>
      <c r="B177" s="52"/>
      <c r="C177" s="52"/>
      <c r="D177" s="52"/>
      <c r="E177" s="52"/>
      <c r="F177" s="52"/>
      <c r="G177" s="44"/>
      <c r="H177" s="44"/>
      <c r="I177" s="44"/>
      <c r="J177" s="44"/>
      <c r="K177" s="44"/>
      <c r="L177" s="44"/>
    </row>
    <row r="178" spans="1:12" x14ac:dyDescent="0.25">
      <c r="A178" s="62"/>
      <c r="B178" s="52"/>
      <c r="C178" s="52"/>
      <c r="D178" s="52"/>
      <c r="E178" s="52"/>
      <c r="F178" s="52"/>
      <c r="G178" s="44"/>
      <c r="H178" s="44"/>
      <c r="I178" s="44"/>
      <c r="J178" s="44"/>
      <c r="K178" s="44"/>
      <c r="L178" s="44"/>
    </row>
    <row r="179" spans="1:12" x14ac:dyDescent="0.25">
      <c r="A179" s="62"/>
      <c r="B179" s="52"/>
      <c r="C179" s="52"/>
      <c r="D179" s="52"/>
      <c r="E179" s="52"/>
      <c r="F179" s="52"/>
      <c r="G179" s="44"/>
      <c r="H179" s="44"/>
      <c r="I179" s="44"/>
      <c r="J179" s="44"/>
      <c r="K179" s="44"/>
      <c r="L179" s="44"/>
    </row>
    <row r="180" spans="1:12" x14ac:dyDescent="0.25">
      <c r="A180" s="62"/>
      <c r="B180" s="52"/>
      <c r="C180" s="52"/>
      <c r="D180" s="52"/>
      <c r="E180" s="52"/>
      <c r="F180" s="52"/>
      <c r="G180" s="44"/>
      <c r="H180" s="44"/>
      <c r="I180" s="44"/>
      <c r="J180" s="44"/>
      <c r="K180" s="44"/>
      <c r="L180" s="44"/>
    </row>
    <row r="181" spans="1:12" x14ac:dyDescent="0.25">
      <c r="A181" s="62"/>
      <c r="B181" s="52"/>
      <c r="C181" s="52"/>
      <c r="D181" s="52"/>
      <c r="E181" s="52"/>
      <c r="F181" s="52"/>
      <c r="G181" s="44"/>
      <c r="H181" s="44"/>
      <c r="I181" s="44"/>
      <c r="J181" s="44"/>
      <c r="K181" s="44"/>
      <c r="L181" s="44"/>
    </row>
    <row r="182" spans="1:12" x14ac:dyDescent="0.25">
      <c r="A182" s="62"/>
      <c r="B182" s="52"/>
      <c r="C182" s="52"/>
      <c r="D182" s="52"/>
      <c r="E182" s="52"/>
      <c r="F182" s="52"/>
      <c r="G182" s="44"/>
      <c r="H182" s="44"/>
      <c r="I182" s="44"/>
      <c r="J182" s="44"/>
      <c r="K182" s="44"/>
      <c r="L182" s="44"/>
    </row>
    <row r="183" spans="1:12" x14ac:dyDescent="0.25">
      <c r="A183" s="62"/>
      <c r="B183" s="52"/>
      <c r="C183" s="52"/>
      <c r="D183" s="52"/>
      <c r="E183" s="52"/>
      <c r="F183" s="52"/>
      <c r="G183" s="44"/>
      <c r="H183" s="44"/>
      <c r="I183" s="44"/>
      <c r="J183" s="44"/>
      <c r="K183" s="44"/>
      <c r="L183" s="44"/>
    </row>
    <row r="184" spans="1:12" x14ac:dyDescent="0.25">
      <c r="A184" s="62"/>
      <c r="B184" s="52"/>
      <c r="C184" s="52"/>
      <c r="D184" s="52"/>
      <c r="E184" s="52"/>
      <c r="F184" s="52"/>
      <c r="G184" s="44"/>
      <c r="H184" s="44"/>
      <c r="I184" s="44"/>
      <c r="J184" s="44"/>
      <c r="K184" s="44"/>
      <c r="L184" s="44"/>
    </row>
    <row r="185" spans="1:12" x14ac:dyDescent="0.25">
      <c r="A185" s="62"/>
      <c r="B185" s="52"/>
      <c r="C185" s="52"/>
      <c r="D185" s="52"/>
      <c r="E185" s="52"/>
      <c r="F185" s="52"/>
      <c r="G185" s="44"/>
      <c r="H185" s="44"/>
      <c r="I185" s="44"/>
      <c r="J185" s="44"/>
      <c r="K185" s="44"/>
      <c r="L185" s="44"/>
    </row>
    <row r="186" spans="1:12" x14ac:dyDescent="0.25">
      <c r="A186" s="62"/>
      <c r="B186" s="52"/>
      <c r="C186" s="52"/>
      <c r="D186" s="52"/>
      <c r="E186" s="52"/>
      <c r="F186" s="52"/>
      <c r="G186" s="44"/>
      <c r="H186" s="44"/>
      <c r="I186" s="44"/>
      <c r="J186" s="44"/>
      <c r="K186" s="44"/>
      <c r="L186" s="44"/>
    </row>
    <row r="187" spans="1:12" x14ac:dyDescent="0.25">
      <c r="A187" s="62"/>
      <c r="B187" s="52"/>
      <c r="C187" s="52"/>
      <c r="D187" s="52"/>
      <c r="E187" s="52"/>
      <c r="F187" s="52"/>
      <c r="G187" s="44"/>
      <c r="H187" s="44"/>
      <c r="I187" s="44"/>
      <c r="J187" s="44"/>
      <c r="K187" s="44"/>
      <c r="L187" s="44"/>
    </row>
    <row r="188" spans="1:12" x14ac:dyDescent="0.25">
      <c r="A188" s="62"/>
      <c r="B188" s="52"/>
      <c r="C188" s="52"/>
      <c r="D188" s="52"/>
      <c r="E188" s="52"/>
      <c r="F188" s="52"/>
      <c r="G188" s="44"/>
      <c r="H188" s="44"/>
      <c r="I188" s="44"/>
      <c r="J188" s="44"/>
      <c r="K188" s="44"/>
      <c r="L188" s="44"/>
    </row>
    <row r="189" spans="1:12" x14ac:dyDescent="0.25">
      <c r="A189" s="62"/>
      <c r="B189" s="52"/>
      <c r="C189" s="52"/>
      <c r="D189" s="52"/>
      <c r="E189" s="52"/>
      <c r="F189" s="52"/>
      <c r="G189" s="44"/>
      <c r="H189" s="44"/>
      <c r="I189" s="44"/>
      <c r="J189" s="44"/>
      <c r="K189" s="44"/>
      <c r="L189" s="44"/>
    </row>
    <row r="190" spans="1:12" x14ac:dyDescent="0.25">
      <c r="A190" s="62"/>
      <c r="B190" s="52"/>
      <c r="C190" s="52"/>
      <c r="D190" s="52"/>
      <c r="E190" s="52"/>
      <c r="F190" s="52"/>
      <c r="G190" s="44"/>
      <c r="H190" s="44"/>
      <c r="I190" s="44"/>
      <c r="J190" s="44"/>
      <c r="K190" s="44"/>
      <c r="L190" s="44"/>
    </row>
    <row r="191" spans="1:12" x14ac:dyDescent="0.25">
      <c r="A191" s="62"/>
      <c r="B191" s="52"/>
      <c r="C191" s="52"/>
      <c r="D191" s="52"/>
      <c r="E191" s="52"/>
      <c r="F191" s="52"/>
      <c r="G191" s="44"/>
      <c r="H191" s="44"/>
      <c r="I191" s="44"/>
      <c r="J191" s="44"/>
      <c r="K191" s="44"/>
      <c r="L191" s="44"/>
    </row>
    <row r="192" spans="1:12" x14ac:dyDescent="0.25">
      <c r="A192" s="62"/>
      <c r="B192" s="52"/>
      <c r="C192" s="52"/>
      <c r="D192" s="52"/>
      <c r="E192" s="52"/>
      <c r="F192" s="52"/>
      <c r="G192" s="44"/>
      <c r="H192" s="44"/>
      <c r="I192" s="44"/>
      <c r="J192" s="44"/>
      <c r="K192" s="44"/>
      <c r="L192" s="44"/>
    </row>
    <row r="193" spans="1:12" x14ac:dyDescent="0.25">
      <c r="A193" s="62"/>
      <c r="B193" s="52"/>
      <c r="C193" s="52"/>
      <c r="D193" s="52"/>
      <c r="E193" s="52"/>
      <c r="F193" s="52"/>
      <c r="G193" s="44"/>
      <c r="H193" s="44"/>
      <c r="I193" s="44"/>
      <c r="J193" s="44"/>
      <c r="K193" s="44"/>
      <c r="L193" s="44"/>
    </row>
    <row r="194" spans="1:12" x14ac:dyDescent="0.25">
      <c r="A194" s="62"/>
      <c r="B194" s="52"/>
      <c r="C194" s="52"/>
      <c r="D194" s="52"/>
      <c r="E194" s="52"/>
      <c r="F194" s="52"/>
      <c r="G194" s="44"/>
      <c r="H194" s="44"/>
      <c r="I194" s="44"/>
      <c r="J194" s="44"/>
      <c r="K194" s="44"/>
      <c r="L194" s="44"/>
    </row>
    <row r="195" spans="1:12" x14ac:dyDescent="0.25">
      <c r="A195" s="62"/>
      <c r="B195" s="52"/>
      <c r="C195" s="52"/>
      <c r="D195" s="52"/>
      <c r="E195" s="52"/>
      <c r="F195" s="52"/>
      <c r="G195" s="44"/>
      <c r="H195" s="44"/>
      <c r="I195" s="44"/>
      <c r="J195" s="44"/>
      <c r="K195" s="44"/>
      <c r="L195" s="44"/>
    </row>
    <row r="196" spans="1:12" x14ac:dyDescent="0.25">
      <c r="A196" s="62"/>
      <c r="B196" s="52"/>
      <c r="C196" s="52"/>
      <c r="D196" s="52"/>
      <c r="E196" s="52"/>
      <c r="F196" s="52"/>
      <c r="G196" s="44"/>
      <c r="H196" s="44"/>
      <c r="I196" s="44"/>
      <c r="J196" s="44"/>
      <c r="K196" s="44"/>
      <c r="L196" s="44"/>
    </row>
    <row r="197" spans="1:12" x14ac:dyDescent="0.25">
      <c r="A197" s="62"/>
      <c r="B197" s="52"/>
      <c r="C197" s="52"/>
      <c r="D197" s="52"/>
      <c r="E197" s="52"/>
      <c r="F197" s="52"/>
      <c r="G197" s="44"/>
      <c r="H197" s="44"/>
      <c r="I197" s="44"/>
      <c r="J197" s="44"/>
      <c r="K197" s="44"/>
      <c r="L197" s="44"/>
    </row>
    <row r="198" spans="1:12" x14ac:dyDescent="0.25">
      <c r="A198" s="62"/>
      <c r="B198" s="52"/>
      <c r="C198" s="52"/>
      <c r="D198" s="52"/>
      <c r="E198" s="52"/>
      <c r="F198" s="52"/>
      <c r="G198" s="44"/>
      <c r="H198" s="44"/>
      <c r="I198" s="44"/>
      <c r="J198" s="44"/>
      <c r="K198" s="44"/>
      <c r="L198" s="44"/>
    </row>
    <row r="199" spans="1:12" x14ac:dyDescent="0.25">
      <c r="A199" s="62"/>
      <c r="B199" s="52"/>
      <c r="C199" s="52"/>
      <c r="D199" s="52"/>
      <c r="E199" s="52"/>
      <c r="F199" s="52"/>
      <c r="G199" s="44"/>
      <c r="H199" s="44"/>
      <c r="I199" s="44"/>
      <c r="J199" s="44"/>
      <c r="K199" s="44"/>
      <c r="L199" s="44"/>
    </row>
    <row r="200" spans="1:12" x14ac:dyDescent="0.25">
      <c r="A200" s="62"/>
      <c r="B200" s="52"/>
      <c r="C200" s="52"/>
      <c r="D200" s="52"/>
      <c r="E200" s="52"/>
      <c r="F200" s="52"/>
      <c r="G200" s="44"/>
      <c r="H200" s="44"/>
      <c r="I200" s="44"/>
      <c r="J200" s="44"/>
      <c r="K200" s="44"/>
      <c r="L200" s="44"/>
    </row>
    <row r="201" spans="1:12" x14ac:dyDescent="0.25">
      <c r="A201" s="62"/>
      <c r="B201" s="52"/>
      <c r="C201" s="52"/>
      <c r="D201" s="52"/>
      <c r="E201" s="52"/>
      <c r="F201" s="52"/>
      <c r="G201" s="44"/>
      <c r="H201" s="44"/>
      <c r="I201" s="44"/>
      <c r="J201" s="44"/>
      <c r="K201" s="44"/>
      <c r="L201" s="44"/>
    </row>
    <row r="202" spans="1:12" x14ac:dyDescent="0.25">
      <c r="A202" s="62"/>
      <c r="B202" s="52"/>
      <c r="C202" s="52"/>
      <c r="D202" s="52"/>
      <c r="E202" s="52"/>
      <c r="F202" s="52"/>
      <c r="G202" s="44"/>
      <c r="H202" s="44"/>
      <c r="I202" s="44"/>
      <c r="J202" s="44"/>
      <c r="K202" s="44"/>
      <c r="L202" s="44"/>
    </row>
    <row r="203" spans="1:12" x14ac:dyDescent="0.25">
      <c r="A203" s="62"/>
      <c r="B203" s="52"/>
      <c r="C203" s="52"/>
      <c r="D203" s="52"/>
      <c r="E203" s="52"/>
      <c r="F203" s="52"/>
      <c r="G203" s="44"/>
      <c r="H203" s="44"/>
      <c r="I203" s="44"/>
      <c r="J203" s="44"/>
      <c r="K203" s="44"/>
      <c r="L203" s="44"/>
    </row>
    <row r="204" spans="1:12" x14ac:dyDescent="0.25">
      <c r="A204" s="62"/>
      <c r="B204" s="52"/>
      <c r="C204" s="52"/>
      <c r="D204" s="52"/>
      <c r="E204" s="52"/>
      <c r="F204" s="52"/>
      <c r="G204" s="44"/>
      <c r="H204" s="44"/>
      <c r="I204" s="44"/>
      <c r="J204" s="44"/>
      <c r="K204" s="44"/>
      <c r="L204" s="44"/>
    </row>
    <row r="205" spans="1:12" x14ac:dyDescent="0.25">
      <c r="A205" s="62"/>
      <c r="B205" s="52"/>
      <c r="C205" s="52"/>
      <c r="D205" s="52"/>
      <c r="E205" s="52"/>
      <c r="F205" s="52"/>
      <c r="G205" s="44"/>
      <c r="H205" s="44"/>
      <c r="I205" s="44"/>
      <c r="J205" s="44"/>
      <c r="K205" s="44"/>
      <c r="L205" s="44"/>
    </row>
    <row r="206" spans="1:12" x14ac:dyDescent="0.25">
      <c r="A206" s="62"/>
      <c r="B206" s="52"/>
      <c r="C206" s="52"/>
      <c r="D206" s="52"/>
      <c r="E206" s="52"/>
      <c r="F206" s="52"/>
      <c r="G206" s="44"/>
      <c r="H206" s="44"/>
      <c r="I206" s="44"/>
      <c r="J206" s="44"/>
      <c r="K206" s="44"/>
      <c r="L206" s="44"/>
    </row>
    <row r="207" spans="1:12" x14ac:dyDescent="0.25">
      <c r="A207" s="62"/>
      <c r="B207" s="52"/>
      <c r="C207" s="52"/>
      <c r="D207" s="52"/>
      <c r="E207" s="52"/>
      <c r="F207" s="52"/>
      <c r="G207" s="44"/>
      <c r="H207" s="44"/>
      <c r="I207" s="44"/>
      <c r="J207" s="44"/>
      <c r="K207" s="44"/>
      <c r="L207" s="44"/>
    </row>
    <row r="208" spans="1:12" x14ac:dyDescent="0.25">
      <c r="A208" s="62"/>
      <c r="B208" s="52"/>
      <c r="C208" s="52"/>
      <c r="D208" s="52"/>
      <c r="E208" s="52"/>
      <c r="F208" s="52"/>
      <c r="G208" s="44"/>
      <c r="H208" s="44"/>
      <c r="I208" s="44"/>
      <c r="J208" s="44"/>
      <c r="K208" s="44"/>
      <c r="L208" s="44"/>
    </row>
    <row r="209" spans="1:12" x14ac:dyDescent="0.25">
      <c r="A209" s="62"/>
      <c r="B209" s="52"/>
      <c r="C209" s="52"/>
      <c r="D209" s="52"/>
      <c r="E209" s="52"/>
      <c r="F209" s="52"/>
      <c r="G209" s="44"/>
      <c r="H209" s="44"/>
      <c r="I209" s="44"/>
      <c r="J209" s="44"/>
      <c r="K209" s="44"/>
      <c r="L209" s="44"/>
    </row>
    <row r="210" spans="1:12" x14ac:dyDescent="0.25">
      <c r="A210" s="62"/>
      <c r="B210" s="52"/>
      <c r="C210" s="52"/>
      <c r="D210" s="52"/>
      <c r="E210" s="52"/>
      <c r="F210" s="52"/>
      <c r="G210" s="44"/>
      <c r="H210" s="44"/>
      <c r="I210" s="44"/>
      <c r="J210" s="44"/>
      <c r="K210" s="44"/>
      <c r="L210" s="44"/>
    </row>
    <row r="211" spans="1:12" x14ac:dyDescent="0.25">
      <c r="A211" s="62"/>
      <c r="B211" s="52"/>
      <c r="C211" s="52"/>
      <c r="D211" s="52"/>
      <c r="E211" s="52"/>
      <c r="F211" s="52"/>
      <c r="G211" s="44"/>
      <c r="H211" s="44"/>
      <c r="I211" s="44"/>
      <c r="J211" s="44"/>
      <c r="K211" s="44"/>
      <c r="L211" s="44"/>
    </row>
    <row r="212" spans="1:12" x14ac:dyDescent="0.25">
      <c r="A212" s="62"/>
      <c r="B212" s="52"/>
      <c r="C212" s="52"/>
      <c r="D212" s="52"/>
      <c r="E212" s="52"/>
      <c r="F212" s="52"/>
      <c r="G212" s="44"/>
      <c r="H212" s="44"/>
      <c r="I212" s="44"/>
      <c r="J212" s="44"/>
      <c r="K212" s="44"/>
      <c r="L212" s="44"/>
    </row>
    <row r="213" spans="1:12" x14ac:dyDescent="0.25">
      <c r="A213" s="62"/>
      <c r="B213" s="52"/>
      <c r="C213" s="52"/>
      <c r="D213" s="52"/>
      <c r="E213" s="52"/>
      <c r="F213" s="52"/>
      <c r="G213" s="44"/>
      <c r="H213" s="44"/>
      <c r="I213" s="44"/>
      <c r="J213" s="44"/>
      <c r="K213" s="44"/>
      <c r="L213" s="44"/>
    </row>
    <row r="214" spans="1:12" x14ac:dyDescent="0.25">
      <c r="A214" s="62"/>
      <c r="B214" s="52"/>
      <c r="C214" s="52"/>
      <c r="D214" s="52"/>
      <c r="E214" s="52"/>
      <c r="F214" s="52"/>
      <c r="G214" s="44"/>
      <c r="H214" s="44"/>
      <c r="I214" s="44"/>
      <c r="J214" s="44"/>
      <c r="K214" s="44"/>
      <c r="L214" s="44"/>
    </row>
    <row r="215" spans="1:12" x14ac:dyDescent="0.25">
      <c r="A215" s="62"/>
      <c r="B215" s="52"/>
      <c r="C215" s="52"/>
      <c r="D215" s="52"/>
      <c r="E215" s="52"/>
      <c r="F215" s="52"/>
      <c r="G215" s="44"/>
      <c r="H215" s="44"/>
      <c r="I215" s="44"/>
      <c r="J215" s="44"/>
      <c r="K215" s="44"/>
      <c r="L215" s="44"/>
    </row>
    <row r="216" spans="1:12" x14ac:dyDescent="0.25">
      <c r="A216" s="62"/>
      <c r="B216" s="52"/>
      <c r="C216" s="52"/>
      <c r="D216" s="52"/>
      <c r="E216" s="52"/>
      <c r="F216" s="52"/>
      <c r="G216" s="44"/>
      <c r="H216" s="44"/>
      <c r="I216" s="44"/>
      <c r="J216" s="44"/>
      <c r="K216" s="44"/>
      <c r="L216" s="44"/>
    </row>
    <row r="217" spans="1:12" x14ac:dyDescent="0.25">
      <c r="A217" s="62"/>
      <c r="B217" s="52"/>
      <c r="C217" s="52"/>
      <c r="D217" s="52"/>
      <c r="E217" s="52"/>
      <c r="F217" s="52"/>
      <c r="G217" s="44"/>
      <c r="H217" s="44"/>
      <c r="I217" s="44"/>
      <c r="J217" s="44"/>
      <c r="K217" s="44"/>
      <c r="L217" s="44"/>
    </row>
    <row r="218" spans="1:12" x14ac:dyDescent="0.25">
      <c r="A218" s="53"/>
      <c r="B218" s="52"/>
      <c r="C218" s="52"/>
      <c r="D218" s="52"/>
      <c r="E218" s="52"/>
      <c r="F218" s="52"/>
      <c r="G218" s="44"/>
      <c r="H218" s="44"/>
      <c r="I218" s="44"/>
      <c r="J218" s="44"/>
      <c r="K218" s="44"/>
      <c r="L218" s="44"/>
    </row>
    <row r="219" spans="1:12" x14ac:dyDescent="0.25">
      <c r="A219" s="53"/>
      <c r="B219" s="52"/>
      <c r="C219" s="52"/>
      <c r="D219" s="52"/>
      <c r="E219" s="52"/>
      <c r="F219" s="52"/>
      <c r="G219" s="44"/>
      <c r="H219" s="44"/>
      <c r="I219" s="44"/>
      <c r="J219" s="44"/>
      <c r="K219" s="44"/>
      <c r="L219" s="44"/>
    </row>
    <row r="220" spans="1:12" x14ac:dyDescent="0.25">
      <c r="A220" s="53"/>
      <c r="B220" s="52"/>
      <c r="C220" s="52"/>
      <c r="D220" s="52"/>
      <c r="E220" s="52"/>
      <c r="F220" s="52"/>
      <c r="G220" s="44"/>
      <c r="H220" s="44"/>
      <c r="I220" s="44"/>
      <c r="J220" s="44"/>
      <c r="K220" s="44"/>
      <c r="L220" s="44"/>
    </row>
    <row r="221" spans="1:12" x14ac:dyDescent="0.25">
      <c r="A221" s="53"/>
      <c r="B221" s="52"/>
      <c r="C221" s="52"/>
      <c r="D221" s="52"/>
      <c r="E221" s="52"/>
      <c r="F221" s="52"/>
      <c r="G221" s="44"/>
      <c r="H221" s="44"/>
      <c r="I221" s="44"/>
      <c r="J221" s="44"/>
      <c r="K221" s="44"/>
      <c r="L221" s="44"/>
    </row>
    <row r="222" spans="1:12" x14ac:dyDescent="0.25">
      <c r="A222" s="48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</row>
    <row r="223" spans="1:12" x14ac:dyDescent="0.25">
      <c r="A223" s="48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</row>
    <row r="224" spans="1:12" x14ac:dyDescent="0.25">
      <c r="A224" s="48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</row>
    <row r="225" spans="1:12" x14ac:dyDescent="0.25">
      <c r="A225" s="48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</row>
    <row r="226" spans="1:12" x14ac:dyDescent="0.25">
      <c r="A226" s="48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</row>
    <row r="227" spans="1:12" x14ac:dyDescent="0.25">
      <c r="A227" s="48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</row>
    <row r="228" spans="1:12" x14ac:dyDescent="0.25">
      <c r="A228" s="48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</row>
    <row r="229" spans="1:12" x14ac:dyDescent="0.25">
      <c r="A229" s="48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</row>
    <row r="230" spans="1:12" x14ac:dyDescent="0.25">
      <c r="A230" s="48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</row>
    <row r="231" spans="1:12" x14ac:dyDescent="0.25">
      <c r="A231" s="48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</row>
    <row r="232" spans="1:12" x14ac:dyDescent="0.25">
      <c r="A232" s="48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</row>
    <row r="233" spans="1:12" x14ac:dyDescent="0.25">
      <c r="A233" s="48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</row>
    <row r="234" spans="1:12" x14ac:dyDescent="0.25">
      <c r="A234" s="48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</row>
    <row r="235" spans="1:12" x14ac:dyDescent="0.25">
      <c r="A235" s="48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</row>
    <row r="236" spans="1:12" x14ac:dyDescent="0.25">
      <c r="A236" s="48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</row>
    <row r="237" spans="1:12" x14ac:dyDescent="0.25">
      <c r="A237" s="48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</row>
    <row r="238" spans="1:12" x14ac:dyDescent="0.25">
      <c r="A238" s="48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</row>
    <row r="239" spans="1:12" x14ac:dyDescent="0.25">
      <c r="A239" s="48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</row>
    <row r="240" spans="1:12" x14ac:dyDescent="0.25">
      <c r="A240" s="48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</row>
    <row r="241" spans="1:12" x14ac:dyDescent="0.25">
      <c r="A241" s="48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</row>
    <row r="242" spans="1:12" x14ac:dyDescent="0.25">
      <c r="A242" s="48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</row>
    <row r="243" spans="1:12" x14ac:dyDescent="0.25">
      <c r="A243" s="48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</row>
    <row r="244" spans="1:12" x14ac:dyDescent="0.25">
      <c r="A244" s="48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</row>
    <row r="245" spans="1:12" x14ac:dyDescent="0.25">
      <c r="A245" s="48"/>
    </row>
    <row r="246" spans="1:12" x14ac:dyDescent="0.25">
      <c r="A246" s="48"/>
    </row>
    <row r="247" spans="1:12" x14ac:dyDescent="0.25">
      <c r="A247" s="48"/>
    </row>
    <row r="248" spans="1:12" x14ac:dyDescent="0.25">
      <c r="A248" s="48"/>
    </row>
    <row r="249" spans="1:12" x14ac:dyDescent="0.25">
      <c r="A249" s="48"/>
    </row>
  </sheetData>
  <phoneticPr fontId="0" type="noConversion"/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L244"/>
  <sheetViews>
    <sheetView zoomScale="90" zoomScaleNormal="90" workbookViewId="0">
      <selection activeCell="A3" sqref="A3:IV3"/>
    </sheetView>
  </sheetViews>
  <sheetFormatPr defaultColWidth="9.28515625" defaultRowHeight="15" x14ac:dyDescent="0.25"/>
  <cols>
    <col min="1" max="1" width="13.85546875" style="6" customWidth="1"/>
    <col min="2" max="2" width="15.28515625" style="6" customWidth="1"/>
    <col min="3" max="35" width="7.7109375" style="6" customWidth="1"/>
    <col min="36" max="16384" width="9.28515625" style="6"/>
  </cols>
  <sheetData>
    <row r="1" spans="1:38" x14ac:dyDescent="0.25">
      <c r="A1" s="46" t="s">
        <v>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</row>
    <row r="2" spans="1:38" x14ac:dyDescent="0.25">
      <c r="A2" s="48" t="s">
        <v>2</v>
      </c>
      <c r="C2" s="45">
        <v>42736</v>
      </c>
      <c r="D2" s="45">
        <v>42767</v>
      </c>
      <c r="E2" s="45">
        <v>42795</v>
      </c>
      <c r="F2" s="45">
        <v>42826</v>
      </c>
      <c r="G2" s="45">
        <v>42856</v>
      </c>
      <c r="H2" s="45">
        <v>42887</v>
      </c>
      <c r="I2" s="45">
        <v>42917</v>
      </c>
      <c r="J2" s="45">
        <v>42948</v>
      </c>
      <c r="K2" s="45">
        <v>42979</v>
      </c>
      <c r="L2" s="45">
        <v>43009</v>
      </c>
      <c r="M2" s="45">
        <v>43040</v>
      </c>
      <c r="N2" s="45">
        <v>43070</v>
      </c>
      <c r="O2" s="45">
        <v>43101</v>
      </c>
      <c r="P2" s="45">
        <v>43132</v>
      </c>
      <c r="Q2" s="45">
        <v>43160</v>
      </c>
      <c r="R2" s="45">
        <v>43191</v>
      </c>
      <c r="S2" s="45">
        <v>43221</v>
      </c>
      <c r="T2" s="45">
        <v>43252</v>
      </c>
      <c r="U2" s="45">
        <v>43282</v>
      </c>
      <c r="V2" s="45">
        <v>43313</v>
      </c>
      <c r="W2" s="45">
        <v>43344</v>
      </c>
      <c r="X2" s="45">
        <v>43374</v>
      </c>
      <c r="Y2" s="45">
        <v>43405</v>
      </c>
      <c r="Z2" s="45">
        <v>43435</v>
      </c>
      <c r="AA2" s="45">
        <v>43466</v>
      </c>
      <c r="AB2" s="45">
        <v>43497</v>
      </c>
      <c r="AC2" s="45">
        <v>43525</v>
      </c>
      <c r="AD2" s="45">
        <v>43556</v>
      </c>
      <c r="AE2" s="45">
        <v>43586</v>
      </c>
      <c r="AF2" s="45">
        <v>43617</v>
      </c>
      <c r="AG2" s="45">
        <v>43647</v>
      </c>
      <c r="AH2" s="45">
        <v>43678</v>
      </c>
      <c r="AI2" s="45">
        <v>43709</v>
      </c>
      <c r="AJ2" s="45">
        <v>43739</v>
      </c>
      <c r="AK2" s="45">
        <v>43770</v>
      </c>
    </row>
    <row r="3" spans="1:38" x14ac:dyDescent="0.25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</row>
    <row r="4" spans="1:38" x14ac:dyDescent="0.25">
      <c r="A4" s="62" t="s">
        <v>302</v>
      </c>
      <c r="B4" s="63" t="s">
        <v>107</v>
      </c>
      <c r="C4" s="23">
        <v>706</v>
      </c>
      <c r="D4" s="23">
        <v>653</v>
      </c>
      <c r="E4" s="23">
        <v>635</v>
      </c>
      <c r="F4" s="23">
        <v>497</v>
      </c>
      <c r="G4" s="23">
        <v>351</v>
      </c>
      <c r="H4" s="23">
        <v>345</v>
      </c>
      <c r="I4" s="23">
        <v>316</v>
      </c>
      <c r="J4" s="23">
        <v>304</v>
      </c>
      <c r="K4" s="23">
        <v>266</v>
      </c>
      <c r="L4" s="23">
        <v>232</v>
      </c>
      <c r="M4" s="23">
        <v>426</v>
      </c>
      <c r="N4" s="23">
        <v>557</v>
      </c>
      <c r="O4" s="23">
        <v>654</v>
      </c>
      <c r="P4" s="23">
        <v>608</v>
      </c>
      <c r="Q4" s="23">
        <v>573</v>
      </c>
      <c r="R4" s="23">
        <v>481</v>
      </c>
      <c r="S4" s="23">
        <v>292</v>
      </c>
      <c r="T4" s="23">
        <v>301</v>
      </c>
      <c r="U4" s="23">
        <v>285</v>
      </c>
      <c r="V4" s="23">
        <v>248</v>
      </c>
      <c r="W4" s="23">
        <v>212</v>
      </c>
      <c r="X4" s="23">
        <v>227</v>
      </c>
      <c r="Y4" s="23">
        <v>385</v>
      </c>
      <c r="Z4" s="23">
        <v>559</v>
      </c>
      <c r="AA4" s="23">
        <v>763</v>
      </c>
      <c r="AB4" s="23">
        <v>672</v>
      </c>
      <c r="AC4" s="23">
        <v>663</v>
      </c>
      <c r="AD4" s="23">
        <v>535</v>
      </c>
      <c r="AE4" s="23">
        <v>332</v>
      </c>
      <c r="AF4" s="23">
        <v>343</v>
      </c>
      <c r="AG4" s="23">
        <v>356</v>
      </c>
      <c r="AH4" s="23">
        <v>306</v>
      </c>
      <c r="AI4" s="23">
        <v>234</v>
      </c>
      <c r="AJ4" s="23">
        <v>284</v>
      </c>
      <c r="AK4" s="23">
        <v>431</v>
      </c>
      <c r="AL4" s="23"/>
    </row>
    <row r="5" spans="1:38" x14ac:dyDescent="0.25">
      <c r="A5" s="62" t="s">
        <v>302</v>
      </c>
      <c r="B5" s="63" t="s">
        <v>303</v>
      </c>
      <c r="C5" s="23">
        <v>789</v>
      </c>
      <c r="D5" s="23">
        <v>721</v>
      </c>
      <c r="E5" s="23">
        <v>676</v>
      </c>
      <c r="F5" s="23">
        <v>555</v>
      </c>
      <c r="G5" s="23">
        <v>474</v>
      </c>
      <c r="H5" s="23">
        <v>572</v>
      </c>
      <c r="I5" s="23">
        <v>518</v>
      </c>
      <c r="J5" s="23">
        <v>526</v>
      </c>
      <c r="K5" s="23">
        <v>460</v>
      </c>
      <c r="L5" s="23">
        <v>467</v>
      </c>
      <c r="M5" s="23">
        <v>573</v>
      </c>
      <c r="N5" s="23">
        <v>633</v>
      </c>
      <c r="O5" s="23">
        <v>702</v>
      </c>
      <c r="P5" s="23">
        <v>671</v>
      </c>
      <c r="Q5" s="23">
        <v>635</v>
      </c>
      <c r="R5" s="23">
        <v>513</v>
      </c>
      <c r="S5" s="23">
        <v>396</v>
      </c>
      <c r="T5" s="23">
        <v>498</v>
      </c>
      <c r="U5" s="23">
        <v>451</v>
      </c>
      <c r="V5" s="23">
        <v>422</v>
      </c>
      <c r="W5" s="23">
        <v>385</v>
      </c>
      <c r="X5" s="23">
        <v>425</v>
      </c>
      <c r="Y5" s="23">
        <v>423</v>
      </c>
      <c r="Z5" s="23">
        <v>627</v>
      </c>
      <c r="AA5" s="23">
        <v>788</v>
      </c>
      <c r="AB5" s="23">
        <v>717</v>
      </c>
      <c r="AC5" s="23">
        <v>741</v>
      </c>
      <c r="AD5" s="23">
        <v>574</v>
      </c>
      <c r="AE5" s="23">
        <v>451</v>
      </c>
      <c r="AF5" s="23">
        <v>588</v>
      </c>
      <c r="AG5" s="23">
        <v>584</v>
      </c>
      <c r="AH5" s="23">
        <v>485</v>
      </c>
      <c r="AI5" s="23">
        <v>389</v>
      </c>
      <c r="AJ5" s="23">
        <v>417</v>
      </c>
      <c r="AK5" s="23">
        <v>531</v>
      </c>
      <c r="AL5" s="23"/>
    </row>
    <row r="6" spans="1:38" x14ac:dyDescent="0.25">
      <c r="A6" s="62" t="s">
        <v>302</v>
      </c>
      <c r="B6" s="63" t="s">
        <v>304</v>
      </c>
      <c r="C6" s="23">
        <v>996</v>
      </c>
      <c r="D6" s="23">
        <v>920</v>
      </c>
      <c r="E6" s="23">
        <v>863</v>
      </c>
      <c r="F6" s="23">
        <v>660</v>
      </c>
      <c r="G6" s="23">
        <v>528</v>
      </c>
      <c r="H6" s="23">
        <v>571</v>
      </c>
      <c r="I6" s="23">
        <v>528</v>
      </c>
      <c r="J6" s="23">
        <v>523</v>
      </c>
      <c r="K6" s="23">
        <v>457</v>
      </c>
      <c r="L6" s="23">
        <v>400</v>
      </c>
      <c r="M6" s="23">
        <v>552</v>
      </c>
      <c r="N6" s="23">
        <v>721</v>
      </c>
      <c r="O6" s="23">
        <v>823</v>
      </c>
      <c r="P6" s="23">
        <v>783</v>
      </c>
      <c r="Q6" s="23">
        <v>767</v>
      </c>
      <c r="R6" s="23">
        <v>632</v>
      </c>
      <c r="S6" s="23">
        <v>426</v>
      </c>
      <c r="T6" s="23">
        <v>520</v>
      </c>
      <c r="U6" s="23">
        <v>478</v>
      </c>
      <c r="V6" s="23">
        <v>462</v>
      </c>
      <c r="W6" s="23">
        <v>410</v>
      </c>
      <c r="X6" s="23">
        <v>419</v>
      </c>
      <c r="Y6" s="23">
        <v>493</v>
      </c>
      <c r="Z6" s="23">
        <v>761</v>
      </c>
      <c r="AA6" s="23">
        <v>969</v>
      </c>
      <c r="AB6" s="23">
        <v>899</v>
      </c>
      <c r="AC6" s="23">
        <v>918</v>
      </c>
      <c r="AD6" s="23">
        <v>737</v>
      </c>
      <c r="AE6" s="23">
        <v>537</v>
      </c>
      <c r="AF6" s="23">
        <v>653</v>
      </c>
      <c r="AG6" s="23">
        <v>625</v>
      </c>
      <c r="AH6" s="23">
        <v>567</v>
      </c>
      <c r="AI6" s="23">
        <v>464</v>
      </c>
      <c r="AJ6" s="23">
        <v>456</v>
      </c>
      <c r="AK6" s="23">
        <v>562</v>
      </c>
      <c r="AL6" s="23"/>
    </row>
    <row r="7" spans="1:38" x14ac:dyDescent="0.25">
      <c r="A7" s="62" t="s">
        <v>302</v>
      </c>
      <c r="B7" s="63" t="s">
        <v>305</v>
      </c>
      <c r="C7" s="23">
        <v>650</v>
      </c>
      <c r="D7" s="23">
        <v>665</v>
      </c>
      <c r="E7" s="23">
        <v>630</v>
      </c>
      <c r="F7" s="23">
        <v>527</v>
      </c>
      <c r="G7" s="23">
        <v>509</v>
      </c>
      <c r="H7" s="23">
        <v>566</v>
      </c>
      <c r="I7" s="23">
        <v>531</v>
      </c>
      <c r="J7" s="23">
        <v>534</v>
      </c>
      <c r="K7" s="23">
        <v>449</v>
      </c>
      <c r="L7" s="23">
        <v>363</v>
      </c>
      <c r="M7" s="23">
        <v>357</v>
      </c>
      <c r="N7" s="23">
        <v>464</v>
      </c>
      <c r="O7" s="23">
        <v>538</v>
      </c>
      <c r="P7" s="23">
        <v>550</v>
      </c>
      <c r="Q7" s="23">
        <v>534</v>
      </c>
      <c r="R7" s="23">
        <v>445</v>
      </c>
      <c r="S7" s="23">
        <v>387</v>
      </c>
      <c r="T7" s="23">
        <v>489</v>
      </c>
      <c r="U7" s="23">
        <v>448</v>
      </c>
      <c r="V7" s="23">
        <v>453</v>
      </c>
      <c r="W7" s="23">
        <v>427</v>
      </c>
      <c r="X7" s="23">
        <v>375</v>
      </c>
      <c r="Y7" s="23">
        <v>347</v>
      </c>
      <c r="Z7" s="23">
        <v>483</v>
      </c>
      <c r="AA7" s="23">
        <v>643</v>
      </c>
      <c r="AB7" s="23">
        <v>608</v>
      </c>
      <c r="AC7" s="23">
        <v>631</v>
      </c>
      <c r="AD7" s="23">
        <v>521</v>
      </c>
      <c r="AE7" s="23">
        <v>478</v>
      </c>
      <c r="AF7" s="23">
        <v>610</v>
      </c>
      <c r="AG7" s="23">
        <v>540</v>
      </c>
      <c r="AH7" s="23">
        <v>494</v>
      </c>
      <c r="AI7" s="23">
        <v>423</v>
      </c>
      <c r="AJ7" s="23">
        <v>422</v>
      </c>
      <c r="AK7" s="23">
        <v>460</v>
      </c>
      <c r="AL7" s="23"/>
    </row>
    <row r="8" spans="1:38" x14ac:dyDescent="0.25">
      <c r="A8" s="62" t="s">
        <v>302</v>
      </c>
      <c r="B8" s="63" t="s">
        <v>174</v>
      </c>
      <c r="C8" s="23">
        <v>8464</v>
      </c>
      <c r="D8" s="23">
        <v>8192</v>
      </c>
      <c r="E8" s="23">
        <v>7634</v>
      </c>
      <c r="F8" s="23">
        <v>6331</v>
      </c>
      <c r="G8" s="23">
        <v>5883</v>
      </c>
      <c r="H8" s="23">
        <v>6706</v>
      </c>
      <c r="I8" s="23">
        <v>6504</v>
      </c>
      <c r="J8" s="23">
        <v>6501</v>
      </c>
      <c r="K8" s="23">
        <v>5530</v>
      </c>
      <c r="L8" s="23">
        <v>4551</v>
      </c>
      <c r="M8" s="23">
        <v>4926</v>
      </c>
      <c r="N8" s="23">
        <v>5946</v>
      </c>
      <c r="O8" s="23">
        <v>6854</v>
      </c>
      <c r="P8" s="23">
        <v>6870</v>
      </c>
      <c r="Q8" s="23">
        <v>6583</v>
      </c>
      <c r="R8" s="23">
        <v>5486</v>
      </c>
      <c r="S8" s="23">
        <v>4426</v>
      </c>
      <c r="T8" s="23">
        <v>5613</v>
      </c>
      <c r="U8" s="23">
        <v>5161</v>
      </c>
      <c r="V8" s="23">
        <v>5056</v>
      </c>
      <c r="W8" s="23">
        <v>4565</v>
      </c>
      <c r="X8" s="23">
        <v>4436</v>
      </c>
      <c r="Y8" s="23">
        <v>4256</v>
      </c>
      <c r="Z8" s="23">
        <v>5876</v>
      </c>
      <c r="AA8" s="23">
        <v>7793</v>
      </c>
      <c r="AB8" s="23">
        <v>7258</v>
      </c>
      <c r="AC8" s="23">
        <v>7664</v>
      </c>
      <c r="AD8" s="23">
        <v>6021</v>
      </c>
      <c r="AE8" s="23">
        <v>5431</v>
      </c>
      <c r="AF8" s="23">
        <v>6591</v>
      </c>
      <c r="AG8" s="23">
        <v>6310</v>
      </c>
      <c r="AH8" s="23">
        <v>5840</v>
      </c>
      <c r="AI8" s="23">
        <v>4916</v>
      </c>
      <c r="AJ8" s="23">
        <v>5088</v>
      </c>
      <c r="AK8" s="23">
        <v>5473</v>
      </c>
      <c r="AL8" s="23"/>
    </row>
    <row r="9" spans="1:38" x14ac:dyDescent="0.25">
      <c r="A9" s="62" t="s">
        <v>302</v>
      </c>
      <c r="B9" s="63" t="s">
        <v>306</v>
      </c>
      <c r="C9" s="23">
        <v>963</v>
      </c>
      <c r="D9" s="23">
        <v>964</v>
      </c>
      <c r="E9" s="23">
        <v>853</v>
      </c>
      <c r="F9" s="23">
        <v>786</v>
      </c>
      <c r="G9" s="23">
        <v>799</v>
      </c>
      <c r="H9" s="23">
        <v>965</v>
      </c>
      <c r="I9" s="23">
        <v>941</v>
      </c>
      <c r="J9" s="23">
        <v>963</v>
      </c>
      <c r="K9" s="23">
        <v>822</v>
      </c>
      <c r="L9" s="23">
        <v>689</v>
      </c>
      <c r="M9" s="23">
        <v>672</v>
      </c>
      <c r="N9" s="23">
        <v>754</v>
      </c>
      <c r="O9" s="23">
        <v>865</v>
      </c>
      <c r="P9" s="23">
        <v>834</v>
      </c>
      <c r="Q9" s="23">
        <v>794</v>
      </c>
      <c r="R9" s="23">
        <v>688</v>
      </c>
      <c r="S9" s="23">
        <v>630</v>
      </c>
      <c r="T9" s="23">
        <v>826</v>
      </c>
      <c r="U9" s="23">
        <v>811</v>
      </c>
      <c r="V9" s="23">
        <v>802</v>
      </c>
      <c r="W9" s="23">
        <v>687</v>
      </c>
      <c r="X9" s="23">
        <v>645</v>
      </c>
      <c r="Y9" s="23">
        <v>611</v>
      </c>
      <c r="Z9" s="23">
        <v>751</v>
      </c>
      <c r="AA9" s="23">
        <v>978</v>
      </c>
      <c r="AB9" s="23">
        <v>910</v>
      </c>
      <c r="AC9" s="23">
        <v>924</v>
      </c>
      <c r="AD9" s="23">
        <v>777</v>
      </c>
      <c r="AE9" s="23">
        <v>788</v>
      </c>
      <c r="AF9" s="23">
        <v>973</v>
      </c>
      <c r="AG9" s="23">
        <v>957</v>
      </c>
      <c r="AH9" s="23">
        <v>857</v>
      </c>
      <c r="AI9" s="23">
        <v>723</v>
      </c>
      <c r="AJ9" s="23">
        <v>746</v>
      </c>
      <c r="AK9" s="23">
        <v>754</v>
      </c>
      <c r="AL9" s="23"/>
    </row>
    <row r="10" spans="1:38" x14ac:dyDescent="0.25">
      <c r="A10" s="62" t="s">
        <v>302</v>
      </c>
      <c r="B10" s="63" t="s">
        <v>395</v>
      </c>
      <c r="C10" s="23">
        <v>436</v>
      </c>
      <c r="D10" s="23">
        <v>425</v>
      </c>
      <c r="E10" s="23">
        <v>413</v>
      </c>
      <c r="F10" s="23">
        <v>323</v>
      </c>
      <c r="G10" s="23">
        <v>318</v>
      </c>
      <c r="H10" s="23">
        <v>363</v>
      </c>
      <c r="I10" s="23">
        <v>314</v>
      </c>
      <c r="J10" s="23">
        <v>317</v>
      </c>
      <c r="K10" s="23">
        <v>266</v>
      </c>
      <c r="L10" s="23">
        <v>223</v>
      </c>
      <c r="M10" s="23">
        <v>245</v>
      </c>
      <c r="N10" s="23">
        <v>297</v>
      </c>
      <c r="O10" s="23">
        <v>387</v>
      </c>
      <c r="P10" s="23">
        <v>385</v>
      </c>
      <c r="Q10" s="23">
        <v>379</v>
      </c>
      <c r="R10" s="23">
        <v>302</v>
      </c>
      <c r="S10" s="23">
        <v>268</v>
      </c>
      <c r="T10" s="23">
        <v>350</v>
      </c>
      <c r="U10" s="23">
        <v>341</v>
      </c>
      <c r="V10" s="23">
        <v>327</v>
      </c>
      <c r="W10" s="23">
        <v>310</v>
      </c>
      <c r="X10" s="23">
        <v>308</v>
      </c>
      <c r="Y10" s="23">
        <v>278</v>
      </c>
      <c r="Z10" s="23">
        <v>389</v>
      </c>
      <c r="AA10" s="23">
        <v>456</v>
      </c>
      <c r="AB10" s="23">
        <v>423</v>
      </c>
      <c r="AC10" s="23">
        <v>452</v>
      </c>
      <c r="AD10" s="23">
        <v>367</v>
      </c>
      <c r="AE10" s="23">
        <v>349</v>
      </c>
      <c r="AF10" s="23">
        <v>425</v>
      </c>
      <c r="AG10" s="23">
        <v>409</v>
      </c>
      <c r="AH10" s="23">
        <v>364</v>
      </c>
      <c r="AI10" s="23">
        <v>322</v>
      </c>
      <c r="AJ10" s="23">
        <v>328</v>
      </c>
      <c r="AK10" s="23">
        <v>361</v>
      </c>
      <c r="AL10" s="23"/>
    </row>
    <row r="11" spans="1:38" x14ac:dyDescent="0.25">
      <c r="A11" s="62" t="s">
        <v>302</v>
      </c>
      <c r="B11" s="63" t="s">
        <v>307</v>
      </c>
      <c r="C11" s="23">
        <v>798</v>
      </c>
      <c r="D11" s="23">
        <v>779</v>
      </c>
      <c r="E11" s="23">
        <v>734</v>
      </c>
      <c r="F11" s="23">
        <v>587</v>
      </c>
      <c r="G11" s="23">
        <v>532</v>
      </c>
      <c r="H11" s="23">
        <v>598</v>
      </c>
      <c r="I11" s="23">
        <v>539</v>
      </c>
      <c r="J11" s="23">
        <v>541</v>
      </c>
      <c r="K11" s="23">
        <v>453</v>
      </c>
      <c r="L11" s="23">
        <v>374</v>
      </c>
      <c r="M11" s="23">
        <v>407</v>
      </c>
      <c r="N11" s="23">
        <v>518</v>
      </c>
      <c r="O11" s="23">
        <v>687</v>
      </c>
      <c r="P11" s="23">
        <v>681</v>
      </c>
      <c r="Q11" s="23">
        <v>661</v>
      </c>
      <c r="R11" s="23">
        <v>530</v>
      </c>
      <c r="S11" s="23">
        <v>439</v>
      </c>
      <c r="T11" s="23">
        <v>569</v>
      </c>
      <c r="U11" s="23">
        <v>531</v>
      </c>
      <c r="V11" s="23">
        <v>504</v>
      </c>
      <c r="W11" s="23">
        <v>465</v>
      </c>
      <c r="X11" s="23">
        <v>457</v>
      </c>
      <c r="Y11" s="23">
        <v>419</v>
      </c>
      <c r="Z11" s="23">
        <v>616</v>
      </c>
      <c r="AA11" s="23">
        <v>800</v>
      </c>
      <c r="AB11" s="23">
        <v>748</v>
      </c>
      <c r="AC11" s="23">
        <v>789</v>
      </c>
      <c r="AD11" s="23">
        <v>616</v>
      </c>
      <c r="AE11" s="23">
        <v>548</v>
      </c>
      <c r="AF11" s="23">
        <v>664</v>
      </c>
      <c r="AG11" s="23">
        <v>647</v>
      </c>
      <c r="AH11" s="23">
        <v>570</v>
      </c>
      <c r="AI11" s="23">
        <v>486</v>
      </c>
      <c r="AJ11" s="23">
        <v>498</v>
      </c>
      <c r="AK11" s="23">
        <v>547</v>
      </c>
      <c r="AL11" s="23"/>
    </row>
    <row r="12" spans="1:38" x14ac:dyDescent="0.25">
      <c r="A12" s="62" t="s">
        <v>302</v>
      </c>
      <c r="B12" s="63" t="s">
        <v>113</v>
      </c>
      <c r="C12" s="23">
        <v>1202</v>
      </c>
      <c r="D12" s="23">
        <v>1108</v>
      </c>
      <c r="E12" s="23">
        <v>1028</v>
      </c>
      <c r="F12" s="23">
        <v>754</v>
      </c>
      <c r="G12" s="23">
        <v>583</v>
      </c>
      <c r="H12" s="23">
        <v>652</v>
      </c>
      <c r="I12" s="23">
        <v>644</v>
      </c>
      <c r="J12" s="23">
        <v>622</v>
      </c>
      <c r="K12" s="23">
        <v>505</v>
      </c>
      <c r="L12" s="23">
        <v>436</v>
      </c>
      <c r="M12" s="23">
        <v>716</v>
      </c>
      <c r="N12" s="23">
        <v>907</v>
      </c>
      <c r="O12" s="23">
        <v>1046</v>
      </c>
      <c r="P12" s="23">
        <v>967</v>
      </c>
      <c r="Q12" s="23">
        <v>955</v>
      </c>
      <c r="R12" s="23">
        <v>748</v>
      </c>
      <c r="S12" s="23">
        <v>477</v>
      </c>
      <c r="T12" s="23">
        <v>574</v>
      </c>
      <c r="U12" s="23">
        <v>525</v>
      </c>
      <c r="V12" s="23">
        <v>475</v>
      </c>
      <c r="W12" s="23">
        <v>422</v>
      </c>
      <c r="X12" s="23">
        <v>403</v>
      </c>
      <c r="Y12" s="23">
        <v>524</v>
      </c>
      <c r="Z12" s="23">
        <v>813</v>
      </c>
      <c r="AA12" s="23">
        <v>1138</v>
      </c>
      <c r="AB12" s="23">
        <v>1069</v>
      </c>
      <c r="AC12" s="23">
        <v>1140</v>
      </c>
      <c r="AD12" s="23">
        <v>846</v>
      </c>
      <c r="AE12" s="23">
        <v>534</v>
      </c>
      <c r="AF12" s="23">
        <v>680</v>
      </c>
      <c r="AG12" s="23">
        <v>679</v>
      </c>
      <c r="AH12" s="23">
        <v>544</v>
      </c>
      <c r="AI12" s="23">
        <v>458</v>
      </c>
      <c r="AJ12" s="23">
        <v>454</v>
      </c>
      <c r="AK12" s="23">
        <v>657</v>
      </c>
      <c r="AL12" s="23"/>
    </row>
    <row r="13" spans="1:38" x14ac:dyDescent="0.25">
      <c r="A13" s="62" t="s">
        <v>302</v>
      </c>
      <c r="B13" s="63" t="s">
        <v>104</v>
      </c>
      <c r="C13" s="23">
        <v>1632</v>
      </c>
      <c r="D13" s="23">
        <v>1512</v>
      </c>
      <c r="E13" s="23">
        <v>1450</v>
      </c>
      <c r="F13" s="23">
        <v>1139</v>
      </c>
      <c r="G13" s="23">
        <v>973</v>
      </c>
      <c r="H13" s="23">
        <v>1094</v>
      </c>
      <c r="I13" s="23">
        <v>1041</v>
      </c>
      <c r="J13" s="23">
        <v>1030</v>
      </c>
      <c r="K13" s="23">
        <v>819</v>
      </c>
      <c r="L13" s="23">
        <v>716</v>
      </c>
      <c r="M13" s="23">
        <v>1064</v>
      </c>
      <c r="N13" s="23">
        <v>1193</v>
      </c>
      <c r="O13" s="23">
        <v>1413</v>
      </c>
      <c r="P13" s="23">
        <v>1298</v>
      </c>
      <c r="Q13" s="23">
        <v>1313</v>
      </c>
      <c r="R13" s="23">
        <v>1102</v>
      </c>
      <c r="S13" s="23">
        <v>857</v>
      </c>
      <c r="T13" s="23">
        <v>951</v>
      </c>
      <c r="U13" s="23">
        <v>858</v>
      </c>
      <c r="V13" s="23">
        <v>838</v>
      </c>
      <c r="W13" s="23">
        <v>684</v>
      </c>
      <c r="X13" s="23">
        <v>661</v>
      </c>
      <c r="Y13" s="23">
        <v>780</v>
      </c>
      <c r="Z13" s="23">
        <v>1101</v>
      </c>
      <c r="AA13" s="23">
        <v>1465</v>
      </c>
      <c r="AB13" s="23">
        <v>1316</v>
      </c>
      <c r="AC13" s="23">
        <v>1361</v>
      </c>
      <c r="AD13" s="23">
        <v>1102</v>
      </c>
      <c r="AE13" s="23">
        <v>872</v>
      </c>
      <c r="AF13" s="23">
        <v>1032</v>
      </c>
      <c r="AG13" s="23">
        <v>1001</v>
      </c>
      <c r="AH13" s="23">
        <v>901</v>
      </c>
      <c r="AI13" s="23">
        <v>714</v>
      </c>
      <c r="AJ13" s="23">
        <v>758</v>
      </c>
      <c r="AK13" s="23">
        <v>1017</v>
      </c>
      <c r="AL13" s="23"/>
    </row>
    <row r="14" spans="1:38" x14ac:dyDescent="0.25">
      <c r="A14" s="62" t="s">
        <v>302</v>
      </c>
      <c r="B14" s="63" t="s">
        <v>308</v>
      </c>
      <c r="C14" s="23">
        <v>1632</v>
      </c>
      <c r="D14" s="23">
        <v>1512</v>
      </c>
      <c r="E14" s="23">
        <v>1450</v>
      </c>
      <c r="F14" s="23">
        <v>1139</v>
      </c>
      <c r="G14" s="23">
        <v>973</v>
      </c>
      <c r="H14" s="23">
        <v>1094</v>
      </c>
      <c r="I14" s="23">
        <v>1041</v>
      </c>
      <c r="J14" s="23">
        <v>1030</v>
      </c>
      <c r="K14" s="23">
        <v>819</v>
      </c>
      <c r="L14" s="23">
        <v>716</v>
      </c>
      <c r="M14" s="23">
        <v>1064</v>
      </c>
      <c r="N14" s="23">
        <v>1193</v>
      </c>
      <c r="O14" s="23">
        <v>1413</v>
      </c>
      <c r="P14" s="23">
        <v>1298</v>
      </c>
      <c r="Q14" s="23">
        <v>1313</v>
      </c>
      <c r="R14" s="23">
        <v>1102</v>
      </c>
      <c r="S14" s="23">
        <v>857</v>
      </c>
      <c r="T14" s="23">
        <v>951</v>
      </c>
      <c r="U14" s="23">
        <v>858</v>
      </c>
      <c r="V14" s="23">
        <v>838</v>
      </c>
      <c r="W14" s="23">
        <v>684</v>
      </c>
      <c r="X14" s="23">
        <v>661</v>
      </c>
      <c r="Y14" s="23">
        <v>780</v>
      </c>
      <c r="Z14" s="23">
        <v>1101</v>
      </c>
      <c r="AA14" s="23">
        <v>1465</v>
      </c>
      <c r="AB14" s="23">
        <v>1316</v>
      </c>
      <c r="AC14" s="23">
        <v>1361</v>
      </c>
      <c r="AD14" s="23">
        <v>1102</v>
      </c>
      <c r="AE14" s="23">
        <v>872</v>
      </c>
      <c r="AF14" s="23">
        <v>1032</v>
      </c>
      <c r="AG14" s="23">
        <v>1001</v>
      </c>
      <c r="AH14" s="23">
        <v>901</v>
      </c>
      <c r="AI14" s="23">
        <v>714</v>
      </c>
      <c r="AJ14" s="23">
        <v>758</v>
      </c>
      <c r="AK14" s="23">
        <v>1017</v>
      </c>
      <c r="AL14" s="23"/>
    </row>
    <row r="15" spans="1:38" x14ac:dyDescent="0.25">
      <c r="A15" s="62" t="s">
        <v>302</v>
      </c>
      <c r="B15" s="63" t="s">
        <v>141</v>
      </c>
      <c r="C15" s="23">
        <v>1380</v>
      </c>
      <c r="D15" s="23">
        <v>1251</v>
      </c>
      <c r="E15" s="23">
        <v>1177</v>
      </c>
      <c r="F15" s="23">
        <v>895</v>
      </c>
      <c r="G15" s="23">
        <v>719</v>
      </c>
      <c r="H15" s="23">
        <v>767</v>
      </c>
      <c r="I15" s="23">
        <v>746</v>
      </c>
      <c r="J15" s="23">
        <v>730</v>
      </c>
      <c r="K15" s="23">
        <v>599</v>
      </c>
      <c r="L15" s="23">
        <v>551</v>
      </c>
      <c r="M15" s="23">
        <v>663</v>
      </c>
      <c r="N15" s="23">
        <v>938</v>
      </c>
      <c r="O15" s="23">
        <v>1210</v>
      </c>
      <c r="P15" s="23">
        <v>1146</v>
      </c>
      <c r="Q15" s="23">
        <v>1070</v>
      </c>
      <c r="R15" s="23">
        <v>852</v>
      </c>
      <c r="S15" s="23">
        <v>554</v>
      </c>
      <c r="T15" s="23">
        <v>631</v>
      </c>
      <c r="U15" s="23">
        <v>569</v>
      </c>
      <c r="V15" s="23">
        <v>593</v>
      </c>
      <c r="W15" s="23">
        <v>501</v>
      </c>
      <c r="X15" s="23">
        <v>507</v>
      </c>
      <c r="Y15" s="23">
        <v>546</v>
      </c>
      <c r="Z15" s="23">
        <v>899</v>
      </c>
      <c r="AA15" s="23">
        <v>1331</v>
      </c>
      <c r="AB15" s="23">
        <v>1232</v>
      </c>
      <c r="AC15" s="23">
        <v>1224</v>
      </c>
      <c r="AD15" s="23">
        <v>909</v>
      </c>
      <c r="AE15" s="23">
        <v>638</v>
      </c>
      <c r="AF15" s="23">
        <v>731</v>
      </c>
      <c r="AG15" s="23">
        <v>700</v>
      </c>
      <c r="AH15" s="23">
        <v>660</v>
      </c>
      <c r="AI15" s="23">
        <v>586</v>
      </c>
      <c r="AJ15" s="23">
        <v>604</v>
      </c>
      <c r="AK15" s="23">
        <v>746</v>
      </c>
      <c r="AL15" s="23"/>
    </row>
    <row r="16" spans="1:38" x14ac:dyDescent="0.25">
      <c r="A16" s="62" t="s">
        <v>302</v>
      </c>
      <c r="B16" s="63" t="s">
        <v>131</v>
      </c>
      <c r="C16" s="23">
        <v>204</v>
      </c>
      <c r="D16" s="23">
        <v>168</v>
      </c>
      <c r="E16" s="23">
        <v>155</v>
      </c>
      <c r="F16" s="23">
        <v>116</v>
      </c>
      <c r="G16" s="23">
        <v>84</v>
      </c>
      <c r="H16" s="23">
        <v>92</v>
      </c>
      <c r="I16" s="23">
        <v>88</v>
      </c>
      <c r="J16" s="23">
        <v>86</v>
      </c>
      <c r="K16" s="23">
        <v>78</v>
      </c>
      <c r="L16" s="23">
        <v>61</v>
      </c>
      <c r="M16" s="23">
        <v>86</v>
      </c>
      <c r="N16" s="23">
        <v>127</v>
      </c>
      <c r="O16" s="23">
        <v>167</v>
      </c>
      <c r="P16" s="23">
        <v>151</v>
      </c>
      <c r="Q16" s="23">
        <v>147</v>
      </c>
      <c r="R16" s="23">
        <v>108</v>
      </c>
      <c r="S16" s="23">
        <v>55</v>
      </c>
      <c r="T16" s="23">
        <v>68</v>
      </c>
      <c r="U16" s="23">
        <v>72</v>
      </c>
      <c r="V16" s="23">
        <v>63</v>
      </c>
      <c r="W16" s="23">
        <v>58</v>
      </c>
      <c r="X16" s="23">
        <v>63</v>
      </c>
      <c r="Y16" s="23">
        <v>66</v>
      </c>
      <c r="Z16" s="23">
        <v>135</v>
      </c>
      <c r="AA16" s="23">
        <v>190</v>
      </c>
      <c r="AB16" s="23">
        <v>163</v>
      </c>
      <c r="AC16" s="23">
        <v>172</v>
      </c>
      <c r="AD16" s="23">
        <v>120</v>
      </c>
      <c r="AE16" s="23">
        <v>74</v>
      </c>
      <c r="AF16" s="23">
        <v>84</v>
      </c>
      <c r="AG16" s="23">
        <v>84</v>
      </c>
      <c r="AH16" s="23">
        <v>65</v>
      </c>
      <c r="AI16" s="23">
        <v>54</v>
      </c>
      <c r="AJ16" s="23">
        <v>51</v>
      </c>
      <c r="AK16" s="23">
        <v>85</v>
      </c>
      <c r="AL16" s="23"/>
    </row>
    <row r="17" spans="1:38" x14ac:dyDescent="0.25">
      <c r="A17" s="62" t="s">
        <v>302</v>
      </c>
      <c r="B17" s="63" t="s">
        <v>309</v>
      </c>
      <c r="C17" s="23">
        <v>1376</v>
      </c>
      <c r="D17" s="23">
        <v>1340</v>
      </c>
      <c r="E17" s="23">
        <v>1258</v>
      </c>
      <c r="F17" s="23">
        <v>1070</v>
      </c>
      <c r="G17" s="23">
        <v>1048</v>
      </c>
      <c r="H17" s="23">
        <v>1222</v>
      </c>
      <c r="I17" s="23">
        <v>1207</v>
      </c>
      <c r="J17" s="23">
        <v>1219</v>
      </c>
      <c r="K17" s="23">
        <v>1004</v>
      </c>
      <c r="L17" s="23">
        <v>821</v>
      </c>
      <c r="M17" s="23">
        <v>843</v>
      </c>
      <c r="N17" s="23">
        <v>979</v>
      </c>
      <c r="O17" s="23">
        <v>1116</v>
      </c>
      <c r="P17" s="23">
        <v>1122</v>
      </c>
      <c r="Q17" s="23">
        <v>1100</v>
      </c>
      <c r="R17" s="23">
        <v>915</v>
      </c>
      <c r="S17" s="23">
        <v>759</v>
      </c>
      <c r="T17" s="23">
        <v>1002</v>
      </c>
      <c r="U17" s="23">
        <v>902</v>
      </c>
      <c r="V17" s="23">
        <v>872</v>
      </c>
      <c r="W17" s="23">
        <v>824</v>
      </c>
      <c r="X17" s="23">
        <v>810</v>
      </c>
      <c r="Y17" s="23">
        <v>738</v>
      </c>
      <c r="Z17" s="23">
        <v>989</v>
      </c>
      <c r="AA17" s="23">
        <v>1316</v>
      </c>
      <c r="AB17" s="23">
        <v>1214</v>
      </c>
      <c r="AC17" s="23">
        <v>1273</v>
      </c>
      <c r="AD17" s="23">
        <v>996</v>
      </c>
      <c r="AE17" s="23">
        <v>962</v>
      </c>
      <c r="AF17" s="23">
        <v>1184</v>
      </c>
      <c r="AG17" s="23">
        <v>1176</v>
      </c>
      <c r="AH17" s="23">
        <v>1093</v>
      </c>
      <c r="AI17" s="23">
        <v>876</v>
      </c>
      <c r="AJ17" s="23">
        <v>885</v>
      </c>
      <c r="AK17" s="23">
        <v>964</v>
      </c>
      <c r="AL17" s="23"/>
    </row>
    <row r="18" spans="1:38" x14ac:dyDescent="0.25">
      <c r="A18" s="62" t="s">
        <v>302</v>
      </c>
      <c r="B18" s="63" t="s">
        <v>310</v>
      </c>
      <c r="C18" s="23">
        <v>1703</v>
      </c>
      <c r="D18" s="23">
        <v>1665</v>
      </c>
      <c r="E18" s="23">
        <v>1577</v>
      </c>
      <c r="F18" s="23">
        <v>1407</v>
      </c>
      <c r="G18" s="23">
        <v>1404</v>
      </c>
      <c r="H18" s="23">
        <v>1587</v>
      </c>
      <c r="I18" s="23">
        <v>1503</v>
      </c>
      <c r="J18" s="23">
        <v>1529</v>
      </c>
      <c r="K18" s="23">
        <v>1295</v>
      </c>
      <c r="L18" s="23">
        <v>1106</v>
      </c>
      <c r="M18" s="23">
        <v>1136</v>
      </c>
      <c r="N18" s="23">
        <v>1300</v>
      </c>
      <c r="O18" s="23">
        <v>1421</v>
      </c>
      <c r="P18" s="23">
        <v>1424</v>
      </c>
      <c r="Q18" s="23">
        <v>1361</v>
      </c>
      <c r="R18" s="23">
        <v>1179</v>
      </c>
      <c r="S18" s="23">
        <v>1033</v>
      </c>
      <c r="T18" s="23">
        <v>1354</v>
      </c>
      <c r="U18" s="23">
        <v>1292</v>
      </c>
      <c r="V18" s="23">
        <v>1248</v>
      </c>
      <c r="W18" s="23">
        <v>1084</v>
      </c>
      <c r="X18" s="23">
        <v>1079</v>
      </c>
      <c r="Y18" s="23">
        <v>987</v>
      </c>
      <c r="Z18" s="23">
        <v>1283</v>
      </c>
      <c r="AA18" s="23">
        <v>1617</v>
      </c>
      <c r="AB18" s="23">
        <v>1473</v>
      </c>
      <c r="AC18" s="23">
        <v>1584</v>
      </c>
      <c r="AD18" s="23">
        <v>1272</v>
      </c>
      <c r="AE18" s="23">
        <v>1303</v>
      </c>
      <c r="AF18" s="23">
        <v>1613</v>
      </c>
      <c r="AG18" s="23">
        <v>1674</v>
      </c>
      <c r="AH18" s="23">
        <v>1473</v>
      </c>
      <c r="AI18" s="23">
        <v>1201</v>
      </c>
      <c r="AJ18" s="23">
        <v>1238</v>
      </c>
      <c r="AK18" s="23">
        <v>1248</v>
      </c>
      <c r="AL18" s="23"/>
    </row>
    <row r="19" spans="1:38" x14ac:dyDescent="0.25">
      <c r="A19" s="62" t="s">
        <v>302</v>
      </c>
      <c r="B19" s="63" t="s">
        <v>154</v>
      </c>
      <c r="C19" s="23">
        <v>1537</v>
      </c>
      <c r="D19" s="23">
        <v>1527</v>
      </c>
      <c r="E19" s="23">
        <v>1362</v>
      </c>
      <c r="F19" s="23">
        <v>1119</v>
      </c>
      <c r="G19" s="23">
        <v>1094</v>
      </c>
      <c r="H19" s="23">
        <v>1288</v>
      </c>
      <c r="I19" s="23">
        <v>1156</v>
      </c>
      <c r="J19" s="23">
        <v>1121</v>
      </c>
      <c r="K19" s="23">
        <v>954</v>
      </c>
      <c r="L19" s="23">
        <v>778</v>
      </c>
      <c r="M19" s="23">
        <v>831</v>
      </c>
      <c r="N19" s="23">
        <v>1031</v>
      </c>
      <c r="O19" s="23">
        <v>1320</v>
      </c>
      <c r="P19" s="23">
        <v>1300</v>
      </c>
      <c r="Q19" s="23">
        <v>1247</v>
      </c>
      <c r="R19" s="23">
        <v>1015</v>
      </c>
      <c r="S19" s="23">
        <v>841</v>
      </c>
      <c r="T19" s="23">
        <v>1103</v>
      </c>
      <c r="U19" s="23">
        <v>947</v>
      </c>
      <c r="V19" s="23">
        <v>915</v>
      </c>
      <c r="W19" s="23">
        <v>866</v>
      </c>
      <c r="X19" s="23">
        <v>790</v>
      </c>
      <c r="Y19" s="23">
        <v>716</v>
      </c>
      <c r="Z19" s="23">
        <v>1074</v>
      </c>
      <c r="AA19" s="23">
        <v>1386</v>
      </c>
      <c r="AB19" s="23">
        <v>1355</v>
      </c>
      <c r="AC19" s="23">
        <v>1408</v>
      </c>
      <c r="AD19" s="23">
        <v>1135</v>
      </c>
      <c r="AE19" s="23">
        <v>1072</v>
      </c>
      <c r="AF19" s="23">
        <v>1293</v>
      </c>
      <c r="AG19" s="23">
        <v>1204</v>
      </c>
      <c r="AH19" s="23">
        <v>1162</v>
      </c>
      <c r="AI19" s="23">
        <v>945</v>
      </c>
      <c r="AJ19" s="23">
        <v>887</v>
      </c>
      <c r="AK19" s="23">
        <v>884</v>
      </c>
      <c r="AL19" s="23"/>
    </row>
    <row r="20" spans="1:38" x14ac:dyDescent="0.25">
      <c r="A20" s="62" t="s">
        <v>302</v>
      </c>
      <c r="B20" s="63" t="s">
        <v>311</v>
      </c>
      <c r="C20" s="23">
        <v>3681</v>
      </c>
      <c r="D20" s="23">
        <v>3386</v>
      </c>
      <c r="E20" s="23">
        <v>3131</v>
      </c>
      <c r="F20" s="23">
        <v>2197</v>
      </c>
      <c r="G20" s="23">
        <v>1693</v>
      </c>
      <c r="H20" s="23">
        <v>1791</v>
      </c>
      <c r="I20" s="23">
        <v>1721</v>
      </c>
      <c r="J20" s="23">
        <v>1726</v>
      </c>
      <c r="K20" s="23">
        <v>1484</v>
      </c>
      <c r="L20" s="23">
        <v>1295</v>
      </c>
      <c r="M20" s="23">
        <v>2203</v>
      </c>
      <c r="N20" s="23">
        <v>2757</v>
      </c>
      <c r="O20" s="23">
        <v>3219</v>
      </c>
      <c r="P20" s="23">
        <v>2940</v>
      </c>
      <c r="Q20" s="23">
        <v>2785</v>
      </c>
      <c r="R20" s="23">
        <v>2155</v>
      </c>
      <c r="S20" s="23">
        <v>1423</v>
      </c>
      <c r="T20" s="23">
        <v>1597</v>
      </c>
      <c r="U20" s="23">
        <v>1463</v>
      </c>
      <c r="V20" s="23">
        <v>1405</v>
      </c>
      <c r="W20" s="23">
        <v>1198</v>
      </c>
      <c r="X20" s="23">
        <v>1253</v>
      </c>
      <c r="Y20" s="23">
        <v>1849</v>
      </c>
      <c r="Z20" s="23">
        <v>2648</v>
      </c>
      <c r="AA20" s="23">
        <v>3574</v>
      </c>
      <c r="AB20" s="23">
        <v>3122</v>
      </c>
      <c r="AC20" s="23">
        <v>3119</v>
      </c>
      <c r="AD20" s="23">
        <v>2273</v>
      </c>
      <c r="AE20" s="23">
        <v>1626</v>
      </c>
      <c r="AF20" s="23">
        <v>1842</v>
      </c>
      <c r="AG20" s="23">
        <v>1767</v>
      </c>
      <c r="AH20" s="23">
        <v>1627</v>
      </c>
      <c r="AI20" s="23">
        <v>1349</v>
      </c>
      <c r="AJ20" s="23">
        <v>1452</v>
      </c>
      <c r="AK20" s="23">
        <v>2220</v>
      </c>
      <c r="AL20" s="23"/>
    </row>
    <row r="21" spans="1:38" x14ac:dyDescent="0.25">
      <c r="A21" s="62" t="s">
        <v>302</v>
      </c>
      <c r="B21" s="63" t="s">
        <v>312</v>
      </c>
      <c r="C21" s="23">
        <v>735</v>
      </c>
      <c r="D21" s="23">
        <v>703</v>
      </c>
      <c r="E21" s="23">
        <v>682</v>
      </c>
      <c r="F21" s="23">
        <v>614</v>
      </c>
      <c r="G21" s="23">
        <v>596</v>
      </c>
      <c r="H21" s="23">
        <v>675</v>
      </c>
      <c r="I21" s="23">
        <v>651</v>
      </c>
      <c r="J21" s="23">
        <v>636</v>
      </c>
      <c r="K21" s="23">
        <v>543</v>
      </c>
      <c r="L21" s="23">
        <v>409</v>
      </c>
      <c r="M21" s="23">
        <v>459</v>
      </c>
      <c r="N21" s="23">
        <v>521</v>
      </c>
      <c r="O21" s="23">
        <v>568</v>
      </c>
      <c r="P21" s="23">
        <v>621</v>
      </c>
      <c r="Q21" s="23">
        <v>556</v>
      </c>
      <c r="R21" s="23">
        <v>508</v>
      </c>
      <c r="S21" s="23">
        <v>413</v>
      </c>
      <c r="T21" s="23">
        <v>548</v>
      </c>
      <c r="U21" s="23">
        <v>549</v>
      </c>
      <c r="V21" s="23">
        <v>489</v>
      </c>
      <c r="W21" s="23">
        <v>443</v>
      </c>
      <c r="X21" s="23">
        <v>429</v>
      </c>
      <c r="Y21" s="23">
        <v>404</v>
      </c>
      <c r="Z21" s="23">
        <v>511</v>
      </c>
      <c r="AA21" s="23">
        <v>630</v>
      </c>
      <c r="AB21" s="23">
        <v>590</v>
      </c>
      <c r="AC21" s="23">
        <v>635</v>
      </c>
      <c r="AD21" s="23">
        <v>525</v>
      </c>
      <c r="AE21" s="23">
        <v>512</v>
      </c>
      <c r="AF21" s="23">
        <v>590</v>
      </c>
      <c r="AG21" s="23">
        <v>618</v>
      </c>
      <c r="AH21" s="23">
        <v>584</v>
      </c>
      <c r="AI21" s="23">
        <v>468</v>
      </c>
      <c r="AJ21" s="23">
        <v>508</v>
      </c>
      <c r="AK21" s="23">
        <v>536</v>
      </c>
      <c r="AL21" s="23"/>
    </row>
    <row r="22" spans="1:38" x14ac:dyDescent="0.25">
      <c r="A22" s="62" t="s">
        <v>302</v>
      </c>
      <c r="B22" s="63" t="s">
        <v>313</v>
      </c>
      <c r="C22" s="23">
        <v>1772</v>
      </c>
      <c r="D22" s="23">
        <v>1690</v>
      </c>
      <c r="E22" s="23">
        <v>1583</v>
      </c>
      <c r="F22" s="23">
        <v>1444</v>
      </c>
      <c r="G22" s="23">
        <v>1393</v>
      </c>
      <c r="H22" s="23">
        <v>1595</v>
      </c>
      <c r="I22" s="23">
        <v>1540</v>
      </c>
      <c r="J22" s="23">
        <v>1620</v>
      </c>
      <c r="K22" s="23">
        <v>1355</v>
      </c>
      <c r="L22" s="23">
        <v>1115</v>
      </c>
      <c r="M22" s="23">
        <v>1138</v>
      </c>
      <c r="N22" s="23">
        <v>1254</v>
      </c>
      <c r="O22" s="23">
        <v>1332</v>
      </c>
      <c r="P22" s="23">
        <v>1359</v>
      </c>
      <c r="Q22" s="23">
        <v>1378</v>
      </c>
      <c r="R22" s="23">
        <v>1177</v>
      </c>
      <c r="S22" s="23">
        <v>1094</v>
      </c>
      <c r="T22" s="23">
        <v>1399</v>
      </c>
      <c r="U22" s="23">
        <v>1335</v>
      </c>
      <c r="V22" s="23">
        <v>1307</v>
      </c>
      <c r="W22" s="23">
        <v>1138</v>
      </c>
      <c r="X22" s="23">
        <v>1078</v>
      </c>
      <c r="Y22" s="23">
        <v>1004</v>
      </c>
      <c r="Z22" s="23">
        <v>1212</v>
      </c>
      <c r="AA22" s="23">
        <v>1527</v>
      </c>
      <c r="AB22" s="23">
        <v>1422</v>
      </c>
      <c r="AC22" s="23">
        <v>1519</v>
      </c>
      <c r="AD22" s="23">
        <v>1233</v>
      </c>
      <c r="AE22" s="23">
        <v>1248</v>
      </c>
      <c r="AF22" s="23">
        <v>1547</v>
      </c>
      <c r="AG22" s="23">
        <v>1561</v>
      </c>
      <c r="AH22" s="23">
        <v>1457</v>
      </c>
      <c r="AI22" s="23">
        <v>1201</v>
      </c>
      <c r="AJ22" s="23">
        <v>1272</v>
      </c>
      <c r="AK22" s="23">
        <v>1256</v>
      </c>
      <c r="AL22" s="23"/>
    </row>
    <row r="23" spans="1:38" x14ac:dyDescent="0.25">
      <c r="A23" s="62" t="s">
        <v>302</v>
      </c>
      <c r="B23" s="63" t="s">
        <v>155</v>
      </c>
      <c r="C23" s="23">
        <v>892</v>
      </c>
      <c r="D23" s="23">
        <v>775</v>
      </c>
      <c r="E23" s="23">
        <v>754</v>
      </c>
      <c r="F23" s="23">
        <v>575</v>
      </c>
      <c r="G23" s="23">
        <v>465</v>
      </c>
      <c r="H23" s="23">
        <v>494</v>
      </c>
      <c r="I23" s="23">
        <v>444</v>
      </c>
      <c r="J23" s="23">
        <v>429</v>
      </c>
      <c r="K23" s="23">
        <v>352</v>
      </c>
      <c r="L23" s="23">
        <v>293</v>
      </c>
      <c r="M23" s="23">
        <v>355</v>
      </c>
      <c r="N23" s="23">
        <v>497</v>
      </c>
      <c r="O23" s="23">
        <v>752</v>
      </c>
      <c r="P23" s="23">
        <v>707</v>
      </c>
      <c r="Q23" s="23">
        <v>701</v>
      </c>
      <c r="R23" s="23">
        <v>553</v>
      </c>
      <c r="S23" s="23">
        <v>418</v>
      </c>
      <c r="T23" s="23">
        <v>437</v>
      </c>
      <c r="U23" s="23">
        <v>406</v>
      </c>
      <c r="V23" s="23">
        <v>362</v>
      </c>
      <c r="W23" s="23">
        <v>332</v>
      </c>
      <c r="X23" s="23">
        <v>337</v>
      </c>
      <c r="Y23" s="23">
        <v>331</v>
      </c>
      <c r="Z23" s="23">
        <v>524</v>
      </c>
      <c r="AA23" s="23">
        <v>860</v>
      </c>
      <c r="AB23" s="23">
        <v>737</v>
      </c>
      <c r="AC23" s="23">
        <v>761</v>
      </c>
      <c r="AD23" s="23">
        <v>559</v>
      </c>
      <c r="AE23" s="23">
        <v>441</v>
      </c>
      <c r="AF23" s="23">
        <v>483</v>
      </c>
      <c r="AG23" s="23">
        <v>485</v>
      </c>
      <c r="AH23" s="23">
        <v>426</v>
      </c>
      <c r="AI23" s="23">
        <v>349</v>
      </c>
      <c r="AJ23" s="23">
        <v>359</v>
      </c>
      <c r="AK23" s="23">
        <v>422</v>
      </c>
      <c r="AL23" s="23"/>
    </row>
    <row r="24" spans="1:38" x14ac:dyDescent="0.25">
      <c r="A24" s="62" t="s">
        <v>302</v>
      </c>
      <c r="B24" s="63" t="s">
        <v>314</v>
      </c>
      <c r="C24" s="23">
        <v>1304</v>
      </c>
      <c r="D24" s="23">
        <v>1279</v>
      </c>
      <c r="E24" s="23">
        <v>1173</v>
      </c>
      <c r="F24" s="23">
        <v>1066</v>
      </c>
      <c r="G24" s="23">
        <v>1033</v>
      </c>
      <c r="H24" s="23">
        <v>1160</v>
      </c>
      <c r="I24" s="23">
        <v>1143</v>
      </c>
      <c r="J24" s="23">
        <v>1185</v>
      </c>
      <c r="K24" s="23">
        <v>1001</v>
      </c>
      <c r="L24" s="23">
        <v>806</v>
      </c>
      <c r="M24" s="23">
        <v>849</v>
      </c>
      <c r="N24" s="23">
        <v>949</v>
      </c>
      <c r="O24" s="23">
        <v>1028</v>
      </c>
      <c r="P24" s="23">
        <v>1042</v>
      </c>
      <c r="Q24" s="23">
        <v>1006</v>
      </c>
      <c r="R24" s="23">
        <v>854</v>
      </c>
      <c r="S24" s="23">
        <v>766</v>
      </c>
      <c r="T24" s="23">
        <v>972</v>
      </c>
      <c r="U24" s="23">
        <v>900</v>
      </c>
      <c r="V24" s="23">
        <v>895</v>
      </c>
      <c r="W24" s="23">
        <v>808</v>
      </c>
      <c r="X24" s="23">
        <v>805</v>
      </c>
      <c r="Y24" s="23">
        <v>711</v>
      </c>
      <c r="Z24" s="23">
        <v>930</v>
      </c>
      <c r="AA24" s="23">
        <v>1209</v>
      </c>
      <c r="AB24" s="23">
        <v>1135</v>
      </c>
      <c r="AC24" s="23">
        <v>1247</v>
      </c>
      <c r="AD24" s="23">
        <v>1023</v>
      </c>
      <c r="AE24" s="23">
        <v>1013</v>
      </c>
      <c r="AF24" s="23">
        <v>1224</v>
      </c>
      <c r="AG24" s="23">
        <v>1198</v>
      </c>
      <c r="AH24" s="23">
        <v>1117</v>
      </c>
      <c r="AI24" s="23">
        <v>915</v>
      </c>
      <c r="AJ24" s="23">
        <v>951</v>
      </c>
      <c r="AK24" s="23">
        <v>980</v>
      </c>
      <c r="AL24" s="23"/>
    </row>
    <row r="25" spans="1:38" x14ac:dyDescent="0.25">
      <c r="A25" s="62" t="s">
        <v>302</v>
      </c>
      <c r="B25" s="63" t="s">
        <v>108</v>
      </c>
      <c r="C25" s="23">
        <v>1235</v>
      </c>
      <c r="D25" s="23">
        <v>1151</v>
      </c>
      <c r="E25" s="23">
        <v>1113</v>
      </c>
      <c r="F25" s="23">
        <v>897</v>
      </c>
      <c r="G25" s="23">
        <v>722</v>
      </c>
      <c r="H25" s="23">
        <v>740</v>
      </c>
      <c r="I25" s="23">
        <v>679</v>
      </c>
      <c r="J25" s="23">
        <v>708</v>
      </c>
      <c r="K25" s="23">
        <v>588</v>
      </c>
      <c r="L25" s="23">
        <v>516</v>
      </c>
      <c r="M25" s="23">
        <v>706</v>
      </c>
      <c r="N25" s="23">
        <v>869</v>
      </c>
      <c r="O25" s="23">
        <v>1034</v>
      </c>
      <c r="P25" s="23">
        <v>1009</v>
      </c>
      <c r="Q25" s="23">
        <v>1001</v>
      </c>
      <c r="R25" s="23">
        <v>863</v>
      </c>
      <c r="S25" s="23">
        <v>644</v>
      </c>
      <c r="T25" s="23">
        <v>706</v>
      </c>
      <c r="U25" s="23">
        <v>608</v>
      </c>
      <c r="V25" s="23">
        <v>558</v>
      </c>
      <c r="W25" s="23">
        <v>486</v>
      </c>
      <c r="X25" s="23">
        <v>478</v>
      </c>
      <c r="Y25" s="23">
        <v>551</v>
      </c>
      <c r="Z25" s="23">
        <v>815</v>
      </c>
      <c r="AA25" s="23">
        <v>1093</v>
      </c>
      <c r="AB25" s="23">
        <v>1030</v>
      </c>
      <c r="AC25" s="23">
        <v>1063</v>
      </c>
      <c r="AD25" s="23">
        <v>856</v>
      </c>
      <c r="AE25" s="23">
        <v>669</v>
      </c>
      <c r="AF25" s="23">
        <v>745</v>
      </c>
      <c r="AG25" s="23">
        <v>755</v>
      </c>
      <c r="AH25" s="23">
        <v>690</v>
      </c>
      <c r="AI25" s="23">
        <v>549</v>
      </c>
      <c r="AJ25" s="23">
        <v>604</v>
      </c>
      <c r="AK25" s="23">
        <v>734</v>
      </c>
      <c r="AL25" s="23"/>
    </row>
    <row r="26" spans="1:38" x14ac:dyDescent="0.25">
      <c r="A26" s="62" t="s">
        <v>302</v>
      </c>
      <c r="B26" s="63" t="s">
        <v>175</v>
      </c>
      <c r="C26" s="23">
        <v>2166</v>
      </c>
      <c r="D26" s="23">
        <v>2120</v>
      </c>
      <c r="E26" s="23">
        <v>1952</v>
      </c>
      <c r="F26" s="23">
        <v>1629</v>
      </c>
      <c r="G26" s="23">
        <v>1518</v>
      </c>
      <c r="H26" s="23">
        <v>1726</v>
      </c>
      <c r="I26" s="23">
        <v>1634</v>
      </c>
      <c r="J26" s="23">
        <v>1666</v>
      </c>
      <c r="K26" s="23">
        <v>1442</v>
      </c>
      <c r="L26" s="23">
        <v>1188</v>
      </c>
      <c r="M26" s="23">
        <v>1272</v>
      </c>
      <c r="N26" s="23">
        <v>1519</v>
      </c>
      <c r="O26" s="23">
        <v>1749</v>
      </c>
      <c r="P26" s="23">
        <v>1793</v>
      </c>
      <c r="Q26" s="23">
        <v>1715</v>
      </c>
      <c r="R26" s="23">
        <v>1455</v>
      </c>
      <c r="S26" s="23">
        <v>1205</v>
      </c>
      <c r="T26" s="23">
        <v>1523</v>
      </c>
      <c r="U26" s="23">
        <v>1350</v>
      </c>
      <c r="V26" s="23">
        <v>1338</v>
      </c>
      <c r="W26" s="23">
        <v>1230</v>
      </c>
      <c r="X26" s="23">
        <v>1146</v>
      </c>
      <c r="Y26" s="23">
        <v>1054</v>
      </c>
      <c r="Z26" s="23">
        <v>1506</v>
      </c>
      <c r="AA26" s="23">
        <v>1958</v>
      </c>
      <c r="AB26" s="23">
        <v>1817</v>
      </c>
      <c r="AC26" s="23">
        <v>1916</v>
      </c>
      <c r="AD26" s="23">
        <v>1572</v>
      </c>
      <c r="AE26" s="23">
        <v>1469</v>
      </c>
      <c r="AF26" s="23">
        <v>1829</v>
      </c>
      <c r="AG26" s="23">
        <v>1787</v>
      </c>
      <c r="AH26" s="23">
        <v>1631</v>
      </c>
      <c r="AI26" s="23">
        <v>1392</v>
      </c>
      <c r="AJ26" s="23">
        <v>1422</v>
      </c>
      <c r="AK26" s="23">
        <v>1405</v>
      </c>
      <c r="AL26" s="23"/>
    </row>
    <row r="27" spans="1:38" x14ac:dyDescent="0.25">
      <c r="A27" s="62" t="s">
        <v>302</v>
      </c>
      <c r="B27" s="63" t="s">
        <v>122</v>
      </c>
      <c r="C27" s="23">
        <v>1397</v>
      </c>
      <c r="D27" s="23">
        <v>1289</v>
      </c>
      <c r="E27" s="23">
        <v>1187</v>
      </c>
      <c r="F27" s="23">
        <v>830</v>
      </c>
      <c r="G27" s="23">
        <v>624</v>
      </c>
      <c r="H27" s="23">
        <v>647</v>
      </c>
      <c r="I27" s="23">
        <v>635</v>
      </c>
      <c r="J27" s="23">
        <v>643</v>
      </c>
      <c r="K27" s="23">
        <v>517</v>
      </c>
      <c r="L27" s="23">
        <v>472</v>
      </c>
      <c r="M27" s="23">
        <v>840</v>
      </c>
      <c r="N27" s="23">
        <v>1008</v>
      </c>
      <c r="O27" s="23">
        <v>1225</v>
      </c>
      <c r="P27" s="23">
        <v>1080</v>
      </c>
      <c r="Q27" s="23">
        <v>1031</v>
      </c>
      <c r="R27" s="23">
        <v>803</v>
      </c>
      <c r="S27" s="23">
        <v>527</v>
      </c>
      <c r="T27" s="23">
        <v>566</v>
      </c>
      <c r="U27" s="23">
        <v>537</v>
      </c>
      <c r="V27" s="23">
        <v>516</v>
      </c>
      <c r="W27" s="23">
        <v>388</v>
      </c>
      <c r="X27" s="23">
        <v>415</v>
      </c>
      <c r="Y27" s="23">
        <v>698</v>
      </c>
      <c r="Z27" s="23">
        <v>980</v>
      </c>
      <c r="AA27" s="23">
        <v>1362</v>
      </c>
      <c r="AB27" s="23">
        <v>1148</v>
      </c>
      <c r="AC27" s="23">
        <v>1141</v>
      </c>
      <c r="AD27" s="23">
        <v>862</v>
      </c>
      <c r="AE27" s="23">
        <v>567</v>
      </c>
      <c r="AF27" s="23">
        <v>643</v>
      </c>
      <c r="AG27" s="23">
        <v>634</v>
      </c>
      <c r="AH27" s="23">
        <v>576</v>
      </c>
      <c r="AI27" s="23">
        <v>445</v>
      </c>
      <c r="AJ27" s="23">
        <v>509</v>
      </c>
      <c r="AK27" s="23">
        <v>817</v>
      </c>
      <c r="AL27" s="23"/>
    </row>
    <row r="28" spans="1:38" x14ac:dyDescent="0.25">
      <c r="A28" s="62" t="s">
        <v>302</v>
      </c>
      <c r="B28" s="63" t="s">
        <v>396</v>
      </c>
      <c r="C28" s="23">
        <v>573</v>
      </c>
      <c r="D28" s="23">
        <v>561</v>
      </c>
      <c r="E28" s="23">
        <v>504</v>
      </c>
      <c r="F28" s="23">
        <v>438</v>
      </c>
      <c r="G28" s="23">
        <v>413</v>
      </c>
      <c r="H28" s="23">
        <v>493</v>
      </c>
      <c r="I28" s="23">
        <v>438</v>
      </c>
      <c r="J28" s="23">
        <v>445</v>
      </c>
      <c r="K28" s="23">
        <v>413</v>
      </c>
      <c r="L28" s="23">
        <v>313</v>
      </c>
      <c r="M28" s="23">
        <v>314</v>
      </c>
      <c r="N28" s="23">
        <v>394</v>
      </c>
      <c r="O28" s="23">
        <v>431</v>
      </c>
      <c r="P28" s="23">
        <v>438</v>
      </c>
      <c r="Q28" s="23">
        <v>423</v>
      </c>
      <c r="R28" s="23">
        <v>365</v>
      </c>
      <c r="S28" s="23">
        <v>300</v>
      </c>
      <c r="T28" s="23">
        <v>388</v>
      </c>
      <c r="U28" s="23">
        <v>354</v>
      </c>
      <c r="V28" s="23">
        <v>357</v>
      </c>
      <c r="W28" s="23">
        <v>336</v>
      </c>
      <c r="X28" s="23">
        <v>308</v>
      </c>
      <c r="Y28" s="23">
        <v>285</v>
      </c>
      <c r="Z28" s="23">
        <v>394</v>
      </c>
      <c r="AA28" s="23">
        <v>478</v>
      </c>
      <c r="AB28" s="23">
        <v>455</v>
      </c>
      <c r="AC28" s="23">
        <v>500</v>
      </c>
      <c r="AD28" s="23">
        <v>389</v>
      </c>
      <c r="AE28" s="23">
        <v>352</v>
      </c>
      <c r="AF28" s="23">
        <v>445</v>
      </c>
      <c r="AG28" s="23">
        <v>450</v>
      </c>
      <c r="AH28" s="23">
        <v>405</v>
      </c>
      <c r="AI28" s="23">
        <v>325</v>
      </c>
      <c r="AJ28" s="23">
        <v>345</v>
      </c>
      <c r="AK28" s="23">
        <v>386</v>
      </c>
      <c r="AL28" s="23"/>
    </row>
    <row r="29" spans="1:38" x14ac:dyDescent="0.25">
      <c r="A29" s="62" t="s">
        <v>302</v>
      </c>
      <c r="B29" s="63" t="s">
        <v>315</v>
      </c>
      <c r="C29" s="23">
        <v>453</v>
      </c>
      <c r="D29" s="23">
        <v>444</v>
      </c>
      <c r="E29" s="23">
        <v>389</v>
      </c>
      <c r="F29" s="23">
        <v>368</v>
      </c>
      <c r="G29" s="23">
        <v>384</v>
      </c>
      <c r="H29" s="23">
        <v>457</v>
      </c>
      <c r="I29" s="23">
        <v>437</v>
      </c>
      <c r="J29" s="23">
        <v>450</v>
      </c>
      <c r="K29" s="23">
        <v>407</v>
      </c>
      <c r="L29" s="23">
        <v>318</v>
      </c>
      <c r="M29" s="23">
        <v>317</v>
      </c>
      <c r="N29" s="23">
        <v>312</v>
      </c>
      <c r="O29" s="23">
        <v>335</v>
      </c>
      <c r="P29" s="23">
        <v>333</v>
      </c>
      <c r="Q29" s="23">
        <v>328</v>
      </c>
      <c r="R29" s="23">
        <v>293</v>
      </c>
      <c r="S29" s="23">
        <v>292</v>
      </c>
      <c r="T29" s="23">
        <v>421</v>
      </c>
      <c r="U29" s="23">
        <v>387</v>
      </c>
      <c r="V29" s="23">
        <v>405</v>
      </c>
      <c r="W29" s="23">
        <v>361</v>
      </c>
      <c r="X29" s="23">
        <v>326</v>
      </c>
      <c r="Y29" s="23">
        <v>278</v>
      </c>
      <c r="Z29" s="23">
        <v>329</v>
      </c>
      <c r="AA29" s="23">
        <v>368</v>
      </c>
      <c r="AB29" s="23">
        <v>358</v>
      </c>
      <c r="AC29" s="23">
        <v>390</v>
      </c>
      <c r="AD29" s="23">
        <v>320</v>
      </c>
      <c r="AE29" s="23">
        <v>330</v>
      </c>
      <c r="AF29" s="23">
        <v>426</v>
      </c>
      <c r="AG29" s="23">
        <v>435</v>
      </c>
      <c r="AH29" s="23">
        <v>410</v>
      </c>
      <c r="AI29" s="23">
        <v>348</v>
      </c>
      <c r="AJ29" s="23">
        <v>349</v>
      </c>
      <c r="AK29" s="23">
        <v>311</v>
      </c>
      <c r="AL29" s="23"/>
    </row>
    <row r="30" spans="1:38" x14ac:dyDescent="0.25">
      <c r="A30" s="62" t="s">
        <v>302</v>
      </c>
      <c r="B30" s="63" t="s">
        <v>316</v>
      </c>
      <c r="C30" s="23">
        <v>520</v>
      </c>
      <c r="D30" s="23">
        <v>505</v>
      </c>
      <c r="E30" s="23">
        <v>484</v>
      </c>
      <c r="F30" s="23">
        <v>422</v>
      </c>
      <c r="G30" s="23">
        <v>433</v>
      </c>
      <c r="H30" s="23">
        <v>450</v>
      </c>
      <c r="I30" s="23">
        <v>456</v>
      </c>
      <c r="J30" s="23">
        <v>459</v>
      </c>
      <c r="K30" s="23">
        <v>361</v>
      </c>
      <c r="L30" s="23">
        <v>320</v>
      </c>
      <c r="M30" s="23">
        <v>322</v>
      </c>
      <c r="N30" s="23">
        <v>375</v>
      </c>
      <c r="O30" s="23">
        <v>385</v>
      </c>
      <c r="P30" s="23">
        <v>423</v>
      </c>
      <c r="Q30" s="23">
        <v>400</v>
      </c>
      <c r="R30" s="23">
        <v>357</v>
      </c>
      <c r="S30" s="23">
        <v>330</v>
      </c>
      <c r="T30" s="23">
        <v>422</v>
      </c>
      <c r="U30" s="23">
        <v>369</v>
      </c>
      <c r="V30" s="23">
        <v>331</v>
      </c>
      <c r="W30" s="23">
        <v>336</v>
      </c>
      <c r="X30" s="23">
        <v>312</v>
      </c>
      <c r="Y30" s="23">
        <v>279</v>
      </c>
      <c r="Z30" s="23">
        <v>350</v>
      </c>
      <c r="AA30" s="23">
        <v>449</v>
      </c>
      <c r="AB30" s="23">
        <v>419</v>
      </c>
      <c r="AC30" s="23">
        <v>439</v>
      </c>
      <c r="AD30" s="23">
        <v>365</v>
      </c>
      <c r="AE30" s="23">
        <v>403</v>
      </c>
      <c r="AF30" s="23">
        <v>516</v>
      </c>
      <c r="AG30" s="23">
        <v>506</v>
      </c>
      <c r="AH30" s="23">
        <v>469</v>
      </c>
      <c r="AI30" s="23">
        <v>399</v>
      </c>
      <c r="AJ30" s="23">
        <v>428</v>
      </c>
      <c r="AK30" s="23">
        <v>409</v>
      </c>
      <c r="AL30" s="23"/>
    </row>
    <row r="31" spans="1:38" x14ac:dyDescent="0.25">
      <c r="A31" s="62" t="s">
        <v>302</v>
      </c>
      <c r="B31" s="63" t="s">
        <v>132</v>
      </c>
      <c r="C31" s="23">
        <v>409</v>
      </c>
      <c r="D31" s="23">
        <v>369</v>
      </c>
      <c r="E31" s="23">
        <v>358</v>
      </c>
      <c r="F31" s="23">
        <v>300</v>
      </c>
      <c r="G31" s="23">
        <v>225</v>
      </c>
      <c r="H31" s="23">
        <v>252</v>
      </c>
      <c r="I31" s="23">
        <v>234</v>
      </c>
      <c r="J31" s="23">
        <v>249</v>
      </c>
      <c r="K31" s="23">
        <v>202</v>
      </c>
      <c r="L31" s="23">
        <v>170</v>
      </c>
      <c r="M31" s="23">
        <v>198</v>
      </c>
      <c r="N31" s="23">
        <v>284</v>
      </c>
      <c r="O31" s="23">
        <v>347</v>
      </c>
      <c r="P31" s="23">
        <v>302</v>
      </c>
      <c r="Q31" s="23">
        <v>312</v>
      </c>
      <c r="R31" s="23">
        <v>251</v>
      </c>
      <c r="S31" s="23">
        <v>179</v>
      </c>
      <c r="T31" s="23">
        <v>197</v>
      </c>
      <c r="U31" s="23">
        <v>196</v>
      </c>
      <c r="V31" s="23">
        <v>164</v>
      </c>
      <c r="W31" s="23">
        <v>132</v>
      </c>
      <c r="X31" s="23">
        <v>145</v>
      </c>
      <c r="Y31" s="23">
        <v>150</v>
      </c>
      <c r="Z31" s="23">
        <v>270</v>
      </c>
      <c r="AA31" s="23">
        <v>364</v>
      </c>
      <c r="AB31" s="23">
        <v>355</v>
      </c>
      <c r="AC31" s="23">
        <v>376</v>
      </c>
      <c r="AD31" s="23">
        <v>324</v>
      </c>
      <c r="AE31" s="23">
        <v>221</v>
      </c>
      <c r="AF31" s="23">
        <v>268</v>
      </c>
      <c r="AG31" s="23">
        <v>294</v>
      </c>
      <c r="AH31" s="23">
        <v>228</v>
      </c>
      <c r="AI31" s="23">
        <v>183</v>
      </c>
      <c r="AJ31" s="23">
        <v>203</v>
      </c>
      <c r="AK31" s="23">
        <v>215</v>
      </c>
      <c r="AL31" s="23"/>
    </row>
    <row r="32" spans="1:38" x14ac:dyDescent="0.25">
      <c r="A32" s="62" t="s">
        <v>302</v>
      </c>
      <c r="B32" s="63" t="s">
        <v>136</v>
      </c>
      <c r="C32" s="23">
        <v>1746</v>
      </c>
      <c r="D32" s="23">
        <v>1708</v>
      </c>
      <c r="E32" s="23">
        <v>1585</v>
      </c>
      <c r="F32" s="23">
        <v>1147</v>
      </c>
      <c r="G32" s="23">
        <v>966</v>
      </c>
      <c r="H32" s="23">
        <v>1054</v>
      </c>
      <c r="I32" s="23">
        <v>1003</v>
      </c>
      <c r="J32" s="23">
        <v>988</v>
      </c>
      <c r="K32" s="23">
        <v>849</v>
      </c>
      <c r="L32" s="23">
        <v>715</v>
      </c>
      <c r="M32" s="23">
        <v>886</v>
      </c>
      <c r="N32" s="23">
        <v>1191</v>
      </c>
      <c r="O32" s="23">
        <v>1467</v>
      </c>
      <c r="P32" s="23">
        <v>1429</v>
      </c>
      <c r="Q32" s="23">
        <v>1409</v>
      </c>
      <c r="R32" s="23">
        <v>1125</v>
      </c>
      <c r="S32" s="23">
        <v>762</v>
      </c>
      <c r="T32" s="23">
        <v>907</v>
      </c>
      <c r="U32" s="23">
        <v>830</v>
      </c>
      <c r="V32" s="23">
        <v>798</v>
      </c>
      <c r="W32" s="23">
        <v>689</v>
      </c>
      <c r="X32" s="23">
        <v>709</v>
      </c>
      <c r="Y32" s="23">
        <v>724</v>
      </c>
      <c r="Z32" s="23">
        <v>1120</v>
      </c>
      <c r="AA32" s="23">
        <v>1680</v>
      </c>
      <c r="AB32" s="23">
        <v>1592</v>
      </c>
      <c r="AC32" s="23">
        <v>1653</v>
      </c>
      <c r="AD32" s="23">
        <v>1189</v>
      </c>
      <c r="AE32" s="23">
        <v>883</v>
      </c>
      <c r="AF32" s="23">
        <v>1057</v>
      </c>
      <c r="AG32" s="23">
        <v>1030</v>
      </c>
      <c r="AH32" s="23">
        <v>937</v>
      </c>
      <c r="AI32" s="23">
        <v>759</v>
      </c>
      <c r="AJ32" s="23">
        <v>793</v>
      </c>
      <c r="AK32" s="23">
        <v>972</v>
      </c>
      <c r="AL32" s="23"/>
    </row>
    <row r="33" spans="1:38" x14ac:dyDescent="0.25">
      <c r="A33" s="62" t="s">
        <v>302</v>
      </c>
      <c r="B33" s="63" t="s">
        <v>114</v>
      </c>
      <c r="C33" s="23">
        <v>1665</v>
      </c>
      <c r="D33" s="23">
        <v>1599</v>
      </c>
      <c r="E33" s="23">
        <v>1454</v>
      </c>
      <c r="F33" s="23">
        <v>1116</v>
      </c>
      <c r="G33" s="23">
        <v>987</v>
      </c>
      <c r="H33" s="23">
        <v>1152</v>
      </c>
      <c r="I33" s="23">
        <v>1062</v>
      </c>
      <c r="J33" s="23">
        <v>1051</v>
      </c>
      <c r="K33" s="23">
        <v>894</v>
      </c>
      <c r="L33" s="23">
        <v>690</v>
      </c>
      <c r="M33" s="23">
        <v>801</v>
      </c>
      <c r="N33" s="23">
        <v>1088</v>
      </c>
      <c r="O33" s="23">
        <v>1423</v>
      </c>
      <c r="P33" s="23">
        <v>1409</v>
      </c>
      <c r="Q33" s="23">
        <v>1355</v>
      </c>
      <c r="R33" s="23">
        <v>1127</v>
      </c>
      <c r="S33" s="23">
        <v>860</v>
      </c>
      <c r="T33" s="23">
        <v>1076</v>
      </c>
      <c r="U33" s="23">
        <v>954</v>
      </c>
      <c r="V33" s="23">
        <v>882</v>
      </c>
      <c r="W33" s="23">
        <v>786</v>
      </c>
      <c r="X33" s="23">
        <v>707</v>
      </c>
      <c r="Y33" s="23">
        <v>674</v>
      </c>
      <c r="Z33" s="23">
        <v>1045</v>
      </c>
      <c r="AA33" s="23">
        <v>1549</v>
      </c>
      <c r="AB33" s="23">
        <v>1451</v>
      </c>
      <c r="AC33" s="23">
        <v>1524</v>
      </c>
      <c r="AD33" s="23">
        <v>1196</v>
      </c>
      <c r="AE33" s="23">
        <v>1000</v>
      </c>
      <c r="AF33" s="23">
        <v>1193</v>
      </c>
      <c r="AG33" s="23">
        <v>1140</v>
      </c>
      <c r="AH33" s="23">
        <v>964</v>
      </c>
      <c r="AI33" s="23">
        <v>849</v>
      </c>
      <c r="AJ33" s="23">
        <v>749</v>
      </c>
      <c r="AK33" s="23">
        <v>827</v>
      </c>
      <c r="AL33" s="23"/>
    </row>
    <row r="34" spans="1:38" x14ac:dyDescent="0.25">
      <c r="A34" s="62" t="s">
        <v>302</v>
      </c>
      <c r="B34" s="63" t="s">
        <v>94</v>
      </c>
      <c r="C34" s="23">
        <v>706</v>
      </c>
      <c r="D34" s="23">
        <v>641</v>
      </c>
      <c r="E34" s="23">
        <v>600</v>
      </c>
      <c r="F34" s="23">
        <v>445</v>
      </c>
      <c r="G34" s="23">
        <v>301</v>
      </c>
      <c r="H34" s="23">
        <v>287</v>
      </c>
      <c r="I34" s="23">
        <v>279</v>
      </c>
      <c r="J34" s="23">
        <v>267</v>
      </c>
      <c r="K34" s="23">
        <v>221</v>
      </c>
      <c r="L34" s="23">
        <v>213</v>
      </c>
      <c r="M34" s="23">
        <v>366</v>
      </c>
      <c r="N34" s="23">
        <v>458</v>
      </c>
      <c r="O34" s="23">
        <v>659</v>
      </c>
      <c r="P34" s="23">
        <v>584</v>
      </c>
      <c r="Q34" s="23">
        <v>589</v>
      </c>
      <c r="R34" s="23">
        <v>461</v>
      </c>
      <c r="S34" s="23">
        <v>274</v>
      </c>
      <c r="T34" s="23">
        <v>278</v>
      </c>
      <c r="U34" s="23">
        <v>252</v>
      </c>
      <c r="V34" s="23">
        <v>238</v>
      </c>
      <c r="W34" s="23">
        <v>189</v>
      </c>
      <c r="X34" s="23">
        <v>192</v>
      </c>
      <c r="Y34" s="23">
        <v>264</v>
      </c>
      <c r="Z34" s="23">
        <v>388</v>
      </c>
      <c r="AA34" s="23">
        <v>663</v>
      </c>
      <c r="AB34" s="23">
        <v>588</v>
      </c>
      <c r="AC34" s="23">
        <v>562</v>
      </c>
      <c r="AD34" s="23">
        <v>469</v>
      </c>
      <c r="AE34" s="23">
        <v>272</v>
      </c>
      <c r="AF34" s="23">
        <v>293</v>
      </c>
      <c r="AG34" s="23">
        <v>287</v>
      </c>
      <c r="AH34" s="23">
        <v>241</v>
      </c>
      <c r="AI34" s="23">
        <v>177</v>
      </c>
      <c r="AJ34" s="23">
        <v>217</v>
      </c>
      <c r="AK34" s="23">
        <v>306</v>
      </c>
      <c r="AL34" s="23"/>
    </row>
    <row r="35" spans="1:38" x14ac:dyDescent="0.25">
      <c r="A35" s="62" t="s">
        <v>302</v>
      </c>
      <c r="B35" s="63" t="s">
        <v>109</v>
      </c>
      <c r="C35" s="23">
        <v>190</v>
      </c>
      <c r="D35" s="23">
        <v>178</v>
      </c>
      <c r="E35" s="23">
        <v>163</v>
      </c>
      <c r="F35" s="23">
        <v>144</v>
      </c>
      <c r="G35" s="23">
        <v>98</v>
      </c>
      <c r="H35" s="23">
        <v>85</v>
      </c>
      <c r="I35" s="23">
        <v>75</v>
      </c>
      <c r="J35" s="23">
        <v>73</v>
      </c>
      <c r="K35" s="23">
        <v>66</v>
      </c>
      <c r="L35" s="23">
        <v>60</v>
      </c>
      <c r="M35" s="23">
        <v>118</v>
      </c>
      <c r="N35" s="23">
        <v>153</v>
      </c>
      <c r="O35" s="23">
        <v>166</v>
      </c>
      <c r="P35" s="23">
        <v>165</v>
      </c>
      <c r="Q35" s="23">
        <v>153</v>
      </c>
      <c r="R35" s="23">
        <v>132</v>
      </c>
      <c r="S35" s="23">
        <v>81</v>
      </c>
      <c r="T35" s="23">
        <v>76</v>
      </c>
      <c r="U35" s="23">
        <v>66</v>
      </c>
      <c r="V35" s="23">
        <v>58</v>
      </c>
      <c r="W35" s="23">
        <v>50</v>
      </c>
      <c r="X35" s="23">
        <v>57</v>
      </c>
      <c r="Y35" s="23">
        <v>98</v>
      </c>
      <c r="Z35" s="23">
        <v>157</v>
      </c>
      <c r="AA35" s="23">
        <v>228</v>
      </c>
      <c r="AB35" s="23">
        <v>188</v>
      </c>
      <c r="AC35" s="23">
        <v>186</v>
      </c>
      <c r="AD35" s="23">
        <v>162</v>
      </c>
      <c r="AE35" s="23">
        <v>99</v>
      </c>
      <c r="AF35" s="23">
        <v>112</v>
      </c>
      <c r="AG35" s="23">
        <v>109</v>
      </c>
      <c r="AH35" s="23">
        <v>91</v>
      </c>
      <c r="AI35" s="23">
        <v>74</v>
      </c>
      <c r="AJ35" s="23">
        <v>85</v>
      </c>
      <c r="AK35" s="23">
        <v>133</v>
      </c>
      <c r="AL35" s="23"/>
    </row>
    <row r="36" spans="1:38" x14ac:dyDescent="0.25">
      <c r="A36" s="62" t="s">
        <v>302</v>
      </c>
      <c r="B36" s="63" t="s">
        <v>317</v>
      </c>
      <c r="C36" s="23">
        <v>1467</v>
      </c>
      <c r="D36" s="23">
        <v>1426</v>
      </c>
      <c r="E36" s="23">
        <v>1335</v>
      </c>
      <c r="F36" s="23">
        <v>1131</v>
      </c>
      <c r="G36" s="23">
        <v>1089</v>
      </c>
      <c r="H36" s="23">
        <v>1247</v>
      </c>
      <c r="I36" s="23">
        <v>1216</v>
      </c>
      <c r="J36" s="23">
        <v>1209</v>
      </c>
      <c r="K36" s="23">
        <v>1055</v>
      </c>
      <c r="L36" s="23">
        <v>875</v>
      </c>
      <c r="M36" s="23">
        <v>938</v>
      </c>
      <c r="N36" s="23">
        <v>1059</v>
      </c>
      <c r="O36" s="23">
        <v>1224</v>
      </c>
      <c r="P36" s="23">
        <v>1219</v>
      </c>
      <c r="Q36" s="23">
        <v>1164</v>
      </c>
      <c r="R36" s="23">
        <v>996</v>
      </c>
      <c r="S36" s="23">
        <v>814</v>
      </c>
      <c r="T36" s="23">
        <v>1007</v>
      </c>
      <c r="U36" s="23">
        <v>907</v>
      </c>
      <c r="V36" s="23">
        <v>921</v>
      </c>
      <c r="W36" s="23">
        <v>820</v>
      </c>
      <c r="X36" s="23">
        <v>798</v>
      </c>
      <c r="Y36" s="23">
        <v>765</v>
      </c>
      <c r="Z36" s="23">
        <v>1035</v>
      </c>
      <c r="AA36" s="23">
        <v>1322</v>
      </c>
      <c r="AB36" s="23">
        <v>1293</v>
      </c>
      <c r="AC36" s="23">
        <v>1369</v>
      </c>
      <c r="AD36" s="23">
        <v>1113</v>
      </c>
      <c r="AE36" s="23">
        <v>992</v>
      </c>
      <c r="AF36" s="23">
        <v>1195</v>
      </c>
      <c r="AG36" s="23">
        <v>1160</v>
      </c>
      <c r="AH36" s="23">
        <v>1073</v>
      </c>
      <c r="AI36" s="23">
        <v>895</v>
      </c>
      <c r="AJ36" s="23">
        <v>948</v>
      </c>
      <c r="AK36" s="23">
        <v>981</v>
      </c>
      <c r="AL36" s="23"/>
    </row>
    <row r="37" spans="1:38" x14ac:dyDescent="0.25">
      <c r="A37" s="62" t="s">
        <v>302</v>
      </c>
      <c r="B37" s="63" t="s">
        <v>318</v>
      </c>
      <c r="C37" s="23">
        <v>843</v>
      </c>
      <c r="D37" s="23">
        <v>850</v>
      </c>
      <c r="E37" s="23">
        <v>747</v>
      </c>
      <c r="F37" s="23">
        <v>635</v>
      </c>
      <c r="G37" s="23">
        <v>637</v>
      </c>
      <c r="H37" s="23">
        <v>698</v>
      </c>
      <c r="I37" s="23">
        <v>629</v>
      </c>
      <c r="J37" s="23">
        <v>616</v>
      </c>
      <c r="K37" s="23">
        <v>562</v>
      </c>
      <c r="L37" s="23">
        <v>435</v>
      </c>
      <c r="M37" s="23">
        <v>484</v>
      </c>
      <c r="N37" s="23">
        <v>566</v>
      </c>
      <c r="O37" s="23">
        <v>670</v>
      </c>
      <c r="P37" s="23">
        <v>665</v>
      </c>
      <c r="Q37" s="23">
        <v>613</v>
      </c>
      <c r="R37" s="23">
        <v>515</v>
      </c>
      <c r="S37" s="23">
        <v>444</v>
      </c>
      <c r="T37" s="23">
        <v>548</v>
      </c>
      <c r="U37" s="23">
        <v>483</v>
      </c>
      <c r="V37" s="23">
        <v>497</v>
      </c>
      <c r="W37" s="23">
        <v>437</v>
      </c>
      <c r="X37" s="23">
        <v>410</v>
      </c>
      <c r="Y37" s="23">
        <v>386</v>
      </c>
      <c r="Z37" s="23">
        <v>521</v>
      </c>
      <c r="AA37" s="23">
        <v>696</v>
      </c>
      <c r="AB37" s="23">
        <v>680</v>
      </c>
      <c r="AC37" s="23">
        <v>719</v>
      </c>
      <c r="AD37" s="23">
        <v>553</v>
      </c>
      <c r="AE37" s="23">
        <v>536</v>
      </c>
      <c r="AF37" s="23">
        <v>638</v>
      </c>
      <c r="AG37" s="23">
        <v>597</v>
      </c>
      <c r="AH37" s="23">
        <v>547</v>
      </c>
      <c r="AI37" s="23">
        <v>471</v>
      </c>
      <c r="AJ37" s="23">
        <v>501</v>
      </c>
      <c r="AK37" s="23">
        <v>513</v>
      </c>
      <c r="AL37" s="23"/>
    </row>
    <row r="38" spans="1:38" x14ac:dyDescent="0.25">
      <c r="A38" s="62" t="s">
        <v>302</v>
      </c>
      <c r="B38" s="63" t="s">
        <v>145</v>
      </c>
      <c r="C38" s="23">
        <v>315</v>
      </c>
      <c r="D38" s="23">
        <v>272</v>
      </c>
      <c r="E38" s="23">
        <v>261</v>
      </c>
      <c r="F38" s="23">
        <v>232</v>
      </c>
      <c r="G38" s="23">
        <v>204</v>
      </c>
      <c r="H38" s="23">
        <v>239</v>
      </c>
      <c r="I38" s="23">
        <v>271</v>
      </c>
      <c r="J38" s="23">
        <v>625</v>
      </c>
      <c r="K38" s="23">
        <v>520</v>
      </c>
      <c r="L38" s="23">
        <v>201</v>
      </c>
      <c r="M38" s="23">
        <v>181</v>
      </c>
      <c r="N38" s="23">
        <v>199</v>
      </c>
      <c r="O38" s="23">
        <v>239</v>
      </c>
      <c r="P38" s="23">
        <v>237</v>
      </c>
      <c r="Q38" s="23">
        <v>218</v>
      </c>
      <c r="R38" s="23">
        <v>191</v>
      </c>
      <c r="S38" s="23">
        <v>140</v>
      </c>
      <c r="T38" s="23">
        <v>202</v>
      </c>
      <c r="U38" s="23">
        <v>289</v>
      </c>
      <c r="V38" s="23">
        <v>329</v>
      </c>
      <c r="W38" s="23">
        <v>159</v>
      </c>
      <c r="X38" s="23">
        <v>154</v>
      </c>
      <c r="Y38" s="23">
        <v>140</v>
      </c>
      <c r="Z38" s="23">
        <v>187</v>
      </c>
      <c r="AA38" s="23">
        <v>271</v>
      </c>
      <c r="AB38" s="23">
        <v>247</v>
      </c>
      <c r="AC38" s="23">
        <v>264</v>
      </c>
      <c r="AD38" s="23">
        <v>206</v>
      </c>
      <c r="AE38" s="23">
        <v>176</v>
      </c>
      <c r="AF38" s="23">
        <v>253</v>
      </c>
      <c r="AG38" s="23">
        <v>335</v>
      </c>
      <c r="AH38" s="23">
        <v>219</v>
      </c>
      <c r="AI38" s="23">
        <v>183</v>
      </c>
      <c r="AJ38" s="23">
        <v>171</v>
      </c>
      <c r="AK38" s="23">
        <v>159</v>
      </c>
      <c r="AL38" s="23"/>
    </row>
    <row r="39" spans="1:38" x14ac:dyDescent="0.25">
      <c r="A39" s="62" t="s">
        <v>302</v>
      </c>
      <c r="B39" s="63" t="s">
        <v>123</v>
      </c>
      <c r="C39" s="23">
        <v>2284</v>
      </c>
      <c r="D39" s="23">
        <v>2097</v>
      </c>
      <c r="E39" s="23">
        <v>1944</v>
      </c>
      <c r="F39" s="23">
        <v>1367</v>
      </c>
      <c r="G39" s="23">
        <v>1069</v>
      </c>
      <c r="H39" s="23">
        <v>1144</v>
      </c>
      <c r="I39" s="23">
        <v>1086</v>
      </c>
      <c r="J39" s="23">
        <v>1083</v>
      </c>
      <c r="K39" s="23">
        <v>967</v>
      </c>
      <c r="L39" s="23">
        <v>823</v>
      </c>
      <c r="M39" s="23">
        <v>1363</v>
      </c>
      <c r="N39" s="23">
        <v>1749</v>
      </c>
      <c r="O39" s="23">
        <v>1994</v>
      </c>
      <c r="P39" s="23">
        <v>1860</v>
      </c>
      <c r="Q39" s="23">
        <v>1754</v>
      </c>
      <c r="R39" s="23">
        <v>1352</v>
      </c>
      <c r="S39" s="23">
        <v>896</v>
      </c>
      <c r="T39" s="23">
        <v>1031</v>
      </c>
      <c r="U39" s="23">
        <v>926</v>
      </c>
      <c r="V39" s="23">
        <v>889</v>
      </c>
      <c r="W39" s="23">
        <v>810</v>
      </c>
      <c r="X39" s="23">
        <v>838</v>
      </c>
      <c r="Y39" s="23">
        <v>1151</v>
      </c>
      <c r="Z39" s="23">
        <v>1668</v>
      </c>
      <c r="AA39" s="23">
        <v>2212</v>
      </c>
      <c r="AB39" s="23">
        <v>1974</v>
      </c>
      <c r="AC39" s="23">
        <v>1978</v>
      </c>
      <c r="AD39" s="23">
        <v>1411</v>
      </c>
      <c r="AE39" s="23">
        <v>1059</v>
      </c>
      <c r="AF39" s="23">
        <v>1199</v>
      </c>
      <c r="AG39" s="23">
        <v>1133</v>
      </c>
      <c r="AH39" s="23">
        <v>1051</v>
      </c>
      <c r="AI39" s="23">
        <v>904</v>
      </c>
      <c r="AJ39" s="23">
        <v>943</v>
      </c>
      <c r="AK39" s="23">
        <v>1403</v>
      </c>
      <c r="AL39" s="23"/>
    </row>
    <row r="40" spans="1:38" x14ac:dyDescent="0.25">
      <c r="A40" s="62" t="s">
        <v>302</v>
      </c>
      <c r="B40" s="63" t="s">
        <v>176</v>
      </c>
      <c r="C40" s="23">
        <v>9024</v>
      </c>
      <c r="D40" s="23">
        <v>8800</v>
      </c>
      <c r="E40" s="23">
        <v>8011</v>
      </c>
      <c r="F40" s="23">
        <v>6910</v>
      </c>
      <c r="G40" s="23">
        <v>6597</v>
      </c>
      <c r="H40" s="23">
        <v>7633</v>
      </c>
      <c r="I40" s="23">
        <v>7328</v>
      </c>
      <c r="J40" s="23">
        <v>7397</v>
      </c>
      <c r="K40" s="23">
        <v>6363</v>
      </c>
      <c r="L40" s="23">
        <v>5259</v>
      </c>
      <c r="M40" s="23">
        <v>5495</v>
      </c>
      <c r="N40" s="23">
        <v>6461</v>
      </c>
      <c r="O40" s="23">
        <v>7477</v>
      </c>
      <c r="P40" s="23">
        <v>7441</v>
      </c>
      <c r="Q40" s="23">
        <v>7136</v>
      </c>
      <c r="R40" s="23">
        <v>6053</v>
      </c>
      <c r="S40" s="23">
        <v>5112</v>
      </c>
      <c r="T40" s="23">
        <v>6537</v>
      </c>
      <c r="U40" s="23">
        <v>6032</v>
      </c>
      <c r="V40" s="23">
        <v>5924</v>
      </c>
      <c r="W40" s="23">
        <v>5204</v>
      </c>
      <c r="X40" s="23">
        <v>5033</v>
      </c>
      <c r="Y40" s="23">
        <v>4762</v>
      </c>
      <c r="Z40" s="23">
        <v>6375</v>
      </c>
      <c r="AA40" s="23">
        <v>8471</v>
      </c>
      <c r="AB40" s="23">
        <v>7876</v>
      </c>
      <c r="AC40" s="23">
        <v>8405</v>
      </c>
      <c r="AD40" s="23">
        <v>6761</v>
      </c>
      <c r="AE40" s="23">
        <v>6393</v>
      </c>
      <c r="AF40" s="23">
        <v>7876</v>
      </c>
      <c r="AG40" s="23">
        <v>7664</v>
      </c>
      <c r="AH40" s="23">
        <v>7105</v>
      </c>
      <c r="AI40" s="23">
        <v>5871</v>
      </c>
      <c r="AJ40" s="23">
        <v>6037</v>
      </c>
      <c r="AK40" s="23">
        <v>6257</v>
      </c>
      <c r="AL40" s="23"/>
    </row>
    <row r="41" spans="1:38" x14ac:dyDescent="0.25">
      <c r="A41" s="62" t="s">
        <v>302</v>
      </c>
      <c r="B41" s="63" t="s">
        <v>163</v>
      </c>
      <c r="C41" s="23">
        <v>604</v>
      </c>
      <c r="D41" s="23">
        <v>577</v>
      </c>
      <c r="E41" s="23">
        <v>518</v>
      </c>
      <c r="F41" s="23">
        <v>377</v>
      </c>
      <c r="G41" s="23">
        <v>323</v>
      </c>
      <c r="H41" s="23">
        <v>387</v>
      </c>
      <c r="I41" s="23">
        <v>377</v>
      </c>
      <c r="J41" s="23">
        <v>372</v>
      </c>
      <c r="K41" s="23">
        <v>289</v>
      </c>
      <c r="L41" s="23">
        <v>238</v>
      </c>
      <c r="M41" s="23">
        <v>238</v>
      </c>
      <c r="N41" s="23">
        <v>367</v>
      </c>
      <c r="O41" s="23">
        <v>511</v>
      </c>
      <c r="P41" s="23">
        <v>522</v>
      </c>
      <c r="Q41" s="23">
        <v>481</v>
      </c>
      <c r="R41" s="23">
        <v>380</v>
      </c>
      <c r="S41" s="23">
        <v>252</v>
      </c>
      <c r="T41" s="23">
        <v>335</v>
      </c>
      <c r="U41" s="23">
        <v>301</v>
      </c>
      <c r="V41" s="23">
        <v>306</v>
      </c>
      <c r="W41" s="23">
        <v>266</v>
      </c>
      <c r="X41" s="23">
        <v>257</v>
      </c>
      <c r="Y41" s="23">
        <v>249</v>
      </c>
      <c r="Z41" s="23">
        <v>369</v>
      </c>
      <c r="AA41" s="23">
        <v>577</v>
      </c>
      <c r="AB41" s="23">
        <v>540</v>
      </c>
      <c r="AC41" s="23">
        <v>595</v>
      </c>
      <c r="AD41" s="23">
        <v>428</v>
      </c>
      <c r="AE41" s="23">
        <v>307</v>
      </c>
      <c r="AF41" s="23">
        <v>407</v>
      </c>
      <c r="AG41" s="23">
        <v>395</v>
      </c>
      <c r="AH41" s="23">
        <v>354</v>
      </c>
      <c r="AI41" s="23">
        <v>271</v>
      </c>
      <c r="AJ41" s="23">
        <v>284</v>
      </c>
      <c r="AK41" s="23">
        <v>322</v>
      </c>
      <c r="AL41" s="23"/>
    </row>
    <row r="42" spans="1:38" x14ac:dyDescent="0.25">
      <c r="A42" s="62" t="s">
        <v>302</v>
      </c>
      <c r="B42" s="63" t="s">
        <v>115</v>
      </c>
      <c r="C42" s="23">
        <v>996</v>
      </c>
      <c r="D42" s="23">
        <v>920</v>
      </c>
      <c r="E42" s="23">
        <v>863</v>
      </c>
      <c r="F42" s="23">
        <v>660</v>
      </c>
      <c r="G42" s="23">
        <v>528</v>
      </c>
      <c r="H42" s="23">
        <v>571</v>
      </c>
      <c r="I42" s="23">
        <v>528</v>
      </c>
      <c r="J42" s="23">
        <v>523</v>
      </c>
      <c r="K42" s="23">
        <v>457</v>
      </c>
      <c r="L42" s="23">
        <v>400</v>
      </c>
      <c r="M42" s="23">
        <v>552</v>
      </c>
      <c r="N42" s="23">
        <v>721</v>
      </c>
      <c r="O42" s="23">
        <v>823</v>
      </c>
      <c r="P42" s="23">
        <v>783</v>
      </c>
      <c r="Q42" s="23">
        <v>767</v>
      </c>
      <c r="R42" s="23">
        <v>632</v>
      </c>
      <c r="S42" s="23">
        <v>426</v>
      </c>
      <c r="T42" s="23">
        <v>520</v>
      </c>
      <c r="U42" s="23">
        <v>478</v>
      </c>
      <c r="V42" s="23">
        <v>462</v>
      </c>
      <c r="W42" s="23">
        <v>410</v>
      </c>
      <c r="X42" s="23">
        <v>419</v>
      </c>
      <c r="Y42" s="23">
        <v>493</v>
      </c>
      <c r="Z42" s="23">
        <v>761</v>
      </c>
      <c r="AA42" s="23">
        <v>969</v>
      </c>
      <c r="AB42" s="23">
        <v>899</v>
      </c>
      <c r="AC42" s="23">
        <v>918</v>
      </c>
      <c r="AD42" s="23">
        <v>737</v>
      </c>
      <c r="AE42" s="23">
        <v>537</v>
      </c>
      <c r="AF42" s="23">
        <v>653</v>
      </c>
      <c r="AG42" s="23">
        <v>625</v>
      </c>
      <c r="AH42" s="23">
        <v>567</v>
      </c>
      <c r="AI42" s="23">
        <v>464</v>
      </c>
      <c r="AJ42" s="23">
        <v>456</v>
      </c>
      <c r="AK42" s="23">
        <v>562</v>
      </c>
      <c r="AL42" s="23"/>
    </row>
    <row r="43" spans="1:38" x14ac:dyDescent="0.25">
      <c r="A43" s="62" t="s">
        <v>302</v>
      </c>
      <c r="B43" s="63" t="s">
        <v>319</v>
      </c>
      <c r="C43" s="23">
        <v>1954</v>
      </c>
      <c r="D43" s="23">
        <v>1969</v>
      </c>
      <c r="E43" s="23">
        <v>1767</v>
      </c>
      <c r="F43" s="23">
        <v>1587</v>
      </c>
      <c r="G43" s="23">
        <v>1567</v>
      </c>
      <c r="H43" s="23">
        <v>1778</v>
      </c>
      <c r="I43" s="23">
        <v>1673</v>
      </c>
      <c r="J43" s="23">
        <v>1672</v>
      </c>
      <c r="K43" s="23">
        <v>1464</v>
      </c>
      <c r="L43" s="23">
        <v>1125</v>
      </c>
      <c r="M43" s="23">
        <v>1178</v>
      </c>
      <c r="N43" s="23">
        <v>1281</v>
      </c>
      <c r="O43" s="23">
        <v>1535</v>
      </c>
      <c r="P43" s="23">
        <v>1583</v>
      </c>
      <c r="Q43" s="23">
        <v>1504</v>
      </c>
      <c r="R43" s="23">
        <v>1296</v>
      </c>
      <c r="S43" s="23">
        <v>1189</v>
      </c>
      <c r="T43" s="23">
        <v>1483</v>
      </c>
      <c r="U43" s="23">
        <v>1338</v>
      </c>
      <c r="V43" s="23">
        <v>1353</v>
      </c>
      <c r="W43" s="23">
        <v>1251</v>
      </c>
      <c r="X43" s="23">
        <v>1133</v>
      </c>
      <c r="Y43" s="23">
        <v>1051</v>
      </c>
      <c r="Z43" s="23">
        <v>1330</v>
      </c>
      <c r="AA43" s="23">
        <v>1675</v>
      </c>
      <c r="AB43" s="23">
        <v>1637</v>
      </c>
      <c r="AC43" s="23">
        <v>1699</v>
      </c>
      <c r="AD43" s="23">
        <v>1375</v>
      </c>
      <c r="AE43" s="23">
        <v>1359</v>
      </c>
      <c r="AF43" s="23">
        <v>1613</v>
      </c>
      <c r="AG43" s="23">
        <v>1541</v>
      </c>
      <c r="AH43" s="23">
        <v>1435</v>
      </c>
      <c r="AI43" s="23">
        <v>1269</v>
      </c>
      <c r="AJ43" s="23">
        <v>1235</v>
      </c>
      <c r="AK43" s="23">
        <v>1332</v>
      </c>
      <c r="AL43" s="23"/>
    </row>
    <row r="44" spans="1:38" x14ac:dyDescent="0.25">
      <c r="A44" s="62" t="s">
        <v>302</v>
      </c>
      <c r="B44" s="63" t="s">
        <v>320</v>
      </c>
      <c r="C44" s="23">
        <v>9111</v>
      </c>
      <c r="D44" s="23">
        <v>8642</v>
      </c>
      <c r="E44" s="23">
        <v>8170</v>
      </c>
      <c r="F44" s="23">
        <v>7021</v>
      </c>
      <c r="G44" s="23">
        <v>6003</v>
      </c>
      <c r="H44" s="23">
        <v>6623</v>
      </c>
      <c r="I44" s="23">
        <v>6156</v>
      </c>
      <c r="J44" s="23">
        <v>6228</v>
      </c>
      <c r="K44" s="23">
        <v>4935</v>
      </c>
      <c r="L44" s="23">
        <v>4201</v>
      </c>
      <c r="M44" s="23">
        <v>5387</v>
      </c>
      <c r="N44" s="23">
        <v>6054</v>
      </c>
      <c r="O44" s="23">
        <v>7050</v>
      </c>
      <c r="P44" s="23">
        <v>7233</v>
      </c>
      <c r="Q44" s="23">
        <v>6801</v>
      </c>
      <c r="R44" s="23">
        <v>5875</v>
      </c>
      <c r="S44" s="23">
        <v>4798</v>
      </c>
      <c r="T44" s="23">
        <v>5515</v>
      </c>
      <c r="U44" s="23">
        <v>4992</v>
      </c>
      <c r="V44" s="23">
        <v>4696</v>
      </c>
      <c r="W44" s="23">
        <v>3921</v>
      </c>
      <c r="X44" s="23">
        <v>3945</v>
      </c>
      <c r="Y44" s="23">
        <v>4386</v>
      </c>
      <c r="Z44" s="23">
        <v>5737</v>
      </c>
      <c r="AA44" s="23">
        <v>7477</v>
      </c>
      <c r="AB44" s="23">
        <v>6961</v>
      </c>
      <c r="AC44" s="23">
        <v>7120</v>
      </c>
      <c r="AD44" s="23">
        <v>5953</v>
      </c>
      <c r="AE44" s="23">
        <v>5142</v>
      </c>
      <c r="AF44" s="23">
        <v>5984</v>
      </c>
      <c r="AG44" s="23">
        <v>5946</v>
      </c>
      <c r="AH44" s="23">
        <v>5470</v>
      </c>
      <c r="AI44" s="23">
        <v>4350</v>
      </c>
      <c r="AJ44" s="23">
        <v>4579</v>
      </c>
      <c r="AK44" s="23">
        <v>5639</v>
      </c>
      <c r="AL44" s="23"/>
    </row>
    <row r="45" spans="1:38" x14ac:dyDescent="0.25">
      <c r="A45" s="62" t="s">
        <v>302</v>
      </c>
      <c r="B45" s="63" t="s">
        <v>321</v>
      </c>
      <c r="C45" s="23">
        <v>7726</v>
      </c>
      <c r="D45" s="23">
        <v>7158</v>
      </c>
      <c r="E45" s="23">
        <v>6822</v>
      </c>
      <c r="F45" s="23">
        <v>5904</v>
      </c>
      <c r="G45" s="23">
        <v>5081</v>
      </c>
      <c r="H45" s="23">
        <v>5459</v>
      </c>
      <c r="I45" s="23">
        <v>5155</v>
      </c>
      <c r="J45" s="23">
        <v>5197</v>
      </c>
      <c r="K45" s="23">
        <v>4155</v>
      </c>
      <c r="L45" s="23">
        <v>3495</v>
      </c>
      <c r="M45" s="23">
        <v>4558</v>
      </c>
      <c r="N45" s="23">
        <v>5202</v>
      </c>
      <c r="O45" s="23">
        <v>5991</v>
      </c>
      <c r="P45" s="23">
        <v>5959</v>
      </c>
      <c r="Q45" s="23">
        <v>5616</v>
      </c>
      <c r="R45" s="23">
        <v>4806</v>
      </c>
      <c r="S45" s="23">
        <v>3927</v>
      </c>
      <c r="T45" s="23">
        <v>4473</v>
      </c>
      <c r="U45" s="23">
        <v>4090</v>
      </c>
      <c r="V45" s="23">
        <v>3877</v>
      </c>
      <c r="W45" s="23">
        <v>3285</v>
      </c>
      <c r="X45" s="23">
        <v>3271</v>
      </c>
      <c r="Y45" s="23">
        <v>3648</v>
      </c>
      <c r="Z45" s="23">
        <v>4874</v>
      </c>
      <c r="AA45" s="23">
        <v>6421</v>
      </c>
      <c r="AB45" s="23">
        <v>5889</v>
      </c>
      <c r="AC45" s="23">
        <v>6102</v>
      </c>
      <c r="AD45" s="23">
        <v>5109</v>
      </c>
      <c r="AE45" s="23">
        <v>4407</v>
      </c>
      <c r="AF45" s="23">
        <v>5026</v>
      </c>
      <c r="AG45" s="23">
        <v>4995</v>
      </c>
      <c r="AH45" s="23">
        <v>4530</v>
      </c>
      <c r="AI45" s="23">
        <v>3596</v>
      </c>
      <c r="AJ45" s="23">
        <v>3847</v>
      </c>
      <c r="AK45" s="23">
        <v>4765</v>
      </c>
      <c r="AL45" s="23"/>
    </row>
    <row r="46" spans="1:38" x14ac:dyDescent="0.25">
      <c r="A46" s="62" t="s">
        <v>302</v>
      </c>
      <c r="B46" s="63" t="s">
        <v>322</v>
      </c>
      <c r="C46" s="23">
        <v>1255</v>
      </c>
      <c r="D46" s="23">
        <v>1231</v>
      </c>
      <c r="E46" s="23">
        <v>1120</v>
      </c>
      <c r="F46" s="23">
        <v>1038</v>
      </c>
      <c r="G46" s="23">
        <v>1043</v>
      </c>
      <c r="H46" s="23">
        <v>1235</v>
      </c>
      <c r="I46" s="23">
        <v>1203</v>
      </c>
      <c r="J46" s="23">
        <v>1149</v>
      </c>
      <c r="K46" s="23">
        <v>1004</v>
      </c>
      <c r="L46" s="23">
        <v>844</v>
      </c>
      <c r="M46" s="23">
        <v>805</v>
      </c>
      <c r="N46" s="23">
        <v>891</v>
      </c>
      <c r="O46" s="23">
        <v>969</v>
      </c>
      <c r="P46" s="23">
        <v>1021</v>
      </c>
      <c r="Q46" s="23">
        <v>977</v>
      </c>
      <c r="R46" s="23">
        <v>856</v>
      </c>
      <c r="S46" s="23">
        <v>814</v>
      </c>
      <c r="T46" s="23">
        <v>1090</v>
      </c>
      <c r="U46" s="23">
        <v>991</v>
      </c>
      <c r="V46" s="23">
        <v>993</v>
      </c>
      <c r="W46" s="23">
        <v>855</v>
      </c>
      <c r="X46" s="23">
        <v>818</v>
      </c>
      <c r="Y46" s="23">
        <v>751</v>
      </c>
      <c r="Z46" s="23">
        <v>922</v>
      </c>
      <c r="AA46" s="23">
        <v>1117</v>
      </c>
      <c r="AB46" s="23">
        <v>1042</v>
      </c>
      <c r="AC46" s="23">
        <v>1170</v>
      </c>
      <c r="AD46" s="23">
        <v>969</v>
      </c>
      <c r="AE46" s="23">
        <v>1004</v>
      </c>
      <c r="AF46" s="23">
        <v>1287</v>
      </c>
      <c r="AG46" s="23">
        <v>1257</v>
      </c>
      <c r="AH46" s="23">
        <v>1105</v>
      </c>
      <c r="AI46" s="23">
        <v>952</v>
      </c>
      <c r="AJ46" s="23">
        <v>958</v>
      </c>
      <c r="AK46" s="23">
        <v>984</v>
      </c>
      <c r="AL46" s="23"/>
    </row>
    <row r="47" spans="1:38" x14ac:dyDescent="0.25">
      <c r="A47" s="62" t="s">
        <v>302</v>
      </c>
      <c r="B47" s="63" t="s">
        <v>323</v>
      </c>
      <c r="C47" s="23">
        <v>986</v>
      </c>
      <c r="D47" s="23">
        <v>1012</v>
      </c>
      <c r="E47" s="23">
        <v>895</v>
      </c>
      <c r="F47" s="23">
        <v>879</v>
      </c>
      <c r="G47" s="23">
        <v>907</v>
      </c>
      <c r="H47" s="23">
        <v>1110</v>
      </c>
      <c r="I47" s="23">
        <v>1097</v>
      </c>
      <c r="J47" s="23">
        <v>1142</v>
      </c>
      <c r="K47" s="23">
        <v>956</v>
      </c>
      <c r="L47" s="23">
        <v>797</v>
      </c>
      <c r="M47" s="23">
        <v>816</v>
      </c>
      <c r="N47" s="23">
        <v>859</v>
      </c>
      <c r="O47" s="23">
        <v>906</v>
      </c>
      <c r="P47" s="23">
        <v>910</v>
      </c>
      <c r="Q47" s="23">
        <v>846</v>
      </c>
      <c r="R47" s="23">
        <v>776</v>
      </c>
      <c r="S47" s="23">
        <v>720</v>
      </c>
      <c r="T47" s="23">
        <v>937</v>
      </c>
      <c r="U47" s="23">
        <v>867</v>
      </c>
      <c r="V47" s="23">
        <v>875</v>
      </c>
      <c r="W47" s="23">
        <v>796</v>
      </c>
      <c r="X47" s="23">
        <v>760</v>
      </c>
      <c r="Y47" s="23">
        <v>661</v>
      </c>
      <c r="Z47" s="23">
        <v>786</v>
      </c>
      <c r="AA47" s="23">
        <v>931</v>
      </c>
      <c r="AB47" s="23">
        <v>922</v>
      </c>
      <c r="AC47" s="23">
        <v>1001</v>
      </c>
      <c r="AD47" s="23">
        <v>863</v>
      </c>
      <c r="AE47" s="23">
        <v>884</v>
      </c>
      <c r="AF47" s="23">
        <v>1125</v>
      </c>
      <c r="AG47" s="23">
        <v>1088</v>
      </c>
      <c r="AH47" s="23">
        <v>1011</v>
      </c>
      <c r="AI47" s="23">
        <v>865</v>
      </c>
      <c r="AJ47" s="23">
        <v>867</v>
      </c>
      <c r="AK47" s="23">
        <v>852</v>
      </c>
      <c r="AL47" s="23"/>
    </row>
    <row r="48" spans="1:38" x14ac:dyDescent="0.25">
      <c r="A48" s="62" t="s">
        <v>302</v>
      </c>
      <c r="B48" s="63" t="s">
        <v>324</v>
      </c>
      <c r="C48" s="23">
        <v>774</v>
      </c>
      <c r="D48" s="23">
        <v>775</v>
      </c>
      <c r="E48" s="23">
        <v>700</v>
      </c>
      <c r="F48" s="23">
        <v>650</v>
      </c>
      <c r="G48" s="23">
        <v>697</v>
      </c>
      <c r="H48" s="23">
        <v>792</v>
      </c>
      <c r="I48" s="23">
        <v>785</v>
      </c>
      <c r="J48" s="23">
        <v>766</v>
      </c>
      <c r="K48" s="23">
        <v>671</v>
      </c>
      <c r="L48" s="23">
        <v>548</v>
      </c>
      <c r="M48" s="23">
        <v>555</v>
      </c>
      <c r="N48" s="23">
        <v>586</v>
      </c>
      <c r="O48" s="23">
        <v>615</v>
      </c>
      <c r="P48" s="23">
        <v>625</v>
      </c>
      <c r="Q48" s="23">
        <v>610</v>
      </c>
      <c r="R48" s="23">
        <v>532</v>
      </c>
      <c r="S48" s="23">
        <v>511</v>
      </c>
      <c r="T48" s="23">
        <v>680</v>
      </c>
      <c r="U48" s="23">
        <v>616</v>
      </c>
      <c r="V48" s="23">
        <v>629</v>
      </c>
      <c r="W48" s="23">
        <v>565</v>
      </c>
      <c r="X48" s="23">
        <v>548</v>
      </c>
      <c r="Y48" s="23">
        <v>482</v>
      </c>
      <c r="Z48" s="23">
        <v>611</v>
      </c>
      <c r="AA48" s="23">
        <v>692</v>
      </c>
      <c r="AB48" s="23">
        <v>676</v>
      </c>
      <c r="AC48" s="23">
        <v>732</v>
      </c>
      <c r="AD48" s="23">
        <v>619</v>
      </c>
      <c r="AE48" s="23">
        <v>663</v>
      </c>
      <c r="AF48" s="23">
        <v>869</v>
      </c>
      <c r="AG48" s="23">
        <v>863</v>
      </c>
      <c r="AH48" s="23">
        <v>768</v>
      </c>
      <c r="AI48" s="23">
        <v>602</v>
      </c>
      <c r="AJ48" s="23">
        <v>600</v>
      </c>
      <c r="AK48" s="23">
        <v>609</v>
      </c>
      <c r="AL48" s="23"/>
    </row>
    <row r="49" spans="1:38" x14ac:dyDescent="0.25">
      <c r="A49" s="62" t="s">
        <v>302</v>
      </c>
      <c r="B49" s="63" t="s">
        <v>325</v>
      </c>
      <c r="C49" s="23">
        <v>476</v>
      </c>
      <c r="D49" s="23">
        <v>436</v>
      </c>
      <c r="E49" s="23">
        <v>418</v>
      </c>
      <c r="F49" s="23">
        <v>335</v>
      </c>
      <c r="G49" s="23">
        <v>309</v>
      </c>
      <c r="H49" s="23">
        <v>357</v>
      </c>
      <c r="I49" s="23">
        <v>343</v>
      </c>
      <c r="J49" s="23">
        <v>363</v>
      </c>
      <c r="K49" s="23">
        <v>311</v>
      </c>
      <c r="L49" s="23">
        <v>262</v>
      </c>
      <c r="M49" s="23">
        <v>273</v>
      </c>
      <c r="N49" s="23">
        <v>354</v>
      </c>
      <c r="O49" s="23">
        <v>399</v>
      </c>
      <c r="P49" s="23">
        <v>400</v>
      </c>
      <c r="Q49" s="23">
        <v>383</v>
      </c>
      <c r="R49" s="23">
        <v>318</v>
      </c>
      <c r="S49" s="23">
        <v>254</v>
      </c>
      <c r="T49" s="23">
        <v>354</v>
      </c>
      <c r="U49" s="23">
        <v>323</v>
      </c>
      <c r="V49" s="23">
        <v>308</v>
      </c>
      <c r="W49" s="23">
        <v>261</v>
      </c>
      <c r="X49" s="23">
        <v>263</v>
      </c>
      <c r="Y49" s="23">
        <v>246</v>
      </c>
      <c r="Z49" s="23">
        <v>371</v>
      </c>
      <c r="AA49" s="23">
        <v>473</v>
      </c>
      <c r="AB49" s="23">
        <v>459</v>
      </c>
      <c r="AC49" s="23">
        <v>443</v>
      </c>
      <c r="AD49" s="23">
        <v>363</v>
      </c>
      <c r="AE49" s="23">
        <v>315</v>
      </c>
      <c r="AF49" s="23">
        <v>482</v>
      </c>
      <c r="AG49" s="23">
        <v>591</v>
      </c>
      <c r="AH49" s="23">
        <v>371</v>
      </c>
      <c r="AI49" s="23">
        <v>281</v>
      </c>
      <c r="AJ49" s="23">
        <v>279</v>
      </c>
      <c r="AK49" s="23">
        <v>284</v>
      </c>
      <c r="AL49" s="23"/>
    </row>
    <row r="50" spans="1:38" x14ac:dyDescent="0.25">
      <c r="A50" s="62" t="s">
        <v>302</v>
      </c>
      <c r="B50" s="63" t="s">
        <v>403</v>
      </c>
      <c r="C50" s="23">
        <v>4566</v>
      </c>
      <c r="D50" s="23">
        <v>4399</v>
      </c>
      <c r="E50" s="23">
        <v>4188</v>
      </c>
      <c r="F50" s="23">
        <v>3215</v>
      </c>
      <c r="G50" s="23">
        <v>2753</v>
      </c>
      <c r="H50" s="23">
        <v>3395</v>
      </c>
      <c r="I50" s="23">
        <v>2960</v>
      </c>
      <c r="J50" s="23">
        <v>2988</v>
      </c>
      <c r="K50" s="23">
        <v>2684</v>
      </c>
      <c r="L50" s="23">
        <v>2284</v>
      </c>
      <c r="M50" s="23">
        <v>2863</v>
      </c>
      <c r="N50" s="23">
        <v>3436</v>
      </c>
      <c r="O50" s="23">
        <v>4458</v>
      </c>
      <c r="P50" s="23">
        <v>4367</v>
      </c>
      <c r="Q50" s="23">
        <v>4354</v>
      </c>
      <c r="R50" s="23">
        <v>3725</v>
      </c>
      <c r="S50" s="23">
        <v>2898</v>
      </c>
      <c r="T50" s="23">
        <v>3645</v>
      </c>
      <c r="U50" s="23">
        <v>2988</v>
      </c>
      <c r="V50" s="23">
        <v>3012</v>
      </c>
      <c r="W50" s="23">
        <v>2603</v>
      </c>
      <c r="X50" s="23">
        <v>2338</v>
      </c>
      <c r="Y50" s="23">
        <v>2522</v>
      </c>
      <c r="Z50" s="23">
        <v>3162</v>
      </c>
      <c r="AA50" s="23">
        <v>4224</v>
      </c>
      <c r="AB50" s="23">
        <v>4029</v>
      </c>
      <c r="AC50" s="23">
        <v>4180</v>
      </c>
      <c r="AD50" s="23">
        <v>3426</v>
      </c>
      <c r="AE50" s="23">
        <v>2851</v>
      </c>
      <c r="AF50" s="23">
        <v>3431</v>
      </c>
      <c r="AG50" s="23">
        <v>3059</v>
      </c>
      <c r="AH50" s="23">
        <v>2825</v>
      </c>
      <c r="AI50" s="23">
        <v>2668</v>
      </c>
      <c r="AJ50" s="23">
        <v>2266</v>
      </c>
      <c r="AK50" s="23">
        <v>2632</v>
      </c>
      <c r="AL50" s="23"/>
    </row>
    <row r="51" spans="1:38" x14ac:dyDescent="0.25">
      <c r="A51" s="62" t="s">
        <v>302</v>
      </c>
      <c r="B51" s="63" t="s">
        <v>326</v>
      </c>
      <c r="C51" s="23">
        <v>1665</v>
      </c>
      <c r="D51" s="23">
        <v>1599</v>
      </c>
      <c r="E51" s="23">
        <v>1454</v>
      </c>
      <c r="F51" s="23">
        <v>1116</v>
      </c>
      <c r="G51" s="23">
        <v>987</v>
      </c>
      <c r="H51" s="23">
        <v>1152</v>
      </c>
      <c r="I51" s="23">
        <v>1062</v>
      </c>
      <c r="J51" s="23">
        <v>1051</v>
      </c>
      <c r="K51" s="23">
        <v>894</v>
      </c>
      <c r="L51" s="23">
        <v>690</v>
      </c>
      <c r="M51" s="23">
        <v>801</v>
      </c>
      <c r="N51" s="23">
        <v>1088</v>
      </c>
      <c r="O51" s="23">
        <v>1423</v>
      </c>
      <c r="P51" s="23">
        <v>1409</v>
      </c>
      <c r="Q51" s="23">
        <v>1355</v>
      </c>
      <c r="R51" s="23">
        <v>1127</v>
      </c>
      <c r="S51" s="23">
        <v>860</v>
      </c>
      <c r="T51" s="23">
        <v>1076</v>
      </c>
      <c r="U51" s="23">
        <v>954</v>
      </c>
      <c r="V51" s="23">
        <v>882</v>
      </c>
      <c r="W51" s="23">
        <v>786</v>
      </c>
      <c r="X51" s="23">
        <v>707</v>
      </c>
      <c r="Y51" s="23">
        <v>674</v>
      </c>
      <c r="Z51" s="23">
        <v>1045</v>
      </c>
      <c r="AA51" s="23">
        <v>1549</v>
      </c>
      <c r="AB51" s="23">
        <v>1451</v>
      </c>
      <c r="AC51" s="23">
        <v>1524</v>
      </c>
      <c r="AD51" s="23">
        <v>1196</v>
      </c>
      <c r="AE51" s="23">
        <v>1000</v>
      </c>
      <c r="AF51" s="23">
        <v>1193</v>
      </c>
      <c r="AG51" s="23">
        <v>1140</v>
      </c>
      <c r="AH51" s="23">
        <v>964</v>
      </c>
      <c r="AI51" s="23">
        <v>849</v>
      </c>
      <c r="AJ51" s="23">
        <v>749</v>
      </c>
      <c r="AK51" s="23">
        <v>827</v>
      </c>
      <c r="AL51" s="23"/>
    </row>
    <row r="52" spans="1:38" x14ac:dyDescent="0.25">
      <c r="A52" s="62" t="s">
        <v>302</v>
      </c>
      <c r="B52" s="63" t="s">
        <v>156</v>
      </c>
      <c r="C52" s="23">
        <v>447</v>
      </c>
      <c r="D52" s="23">
        <v>441</v>
      </c>
      <c r="E52" s="23">
        <v>395</v>
      </c>
      <c r="F52" s="23">
        <v>300</v>
      </c>
      <c r="G52" s="23">
        <v>254</v>
      </c>
      <c r="H52" s="23">
        <v>272</v>
      </c>
      <c r="I52" s="23">
        <v>255</v>
      </c>
      <c r="J52" s="23">
        <v>264</v>
      </c>
      <c r="K52" s="23">
        <v>216</v>
      </c>
      <c r="L52" s="23">
        <v>180</v>
      </c>
      <c r="M52" s="23">
        <v>212</v>
      </c>
      <c r="N52" s="23">
        <v>286</v>
      </c>
      <c r="O52" s="23">
        <v>369</v>
      </c>
      <c r="P52" s="23">
        <v>353</v>
      </c>
      <c r="Q52" s="23">
        <v>330</v>
      </c>
      <c r="R52" s="23">
        <v>277</v>
      </c>
      <c r="S52" s="23">
        <v>180</v>
      </c>
      <c r="T52" s="23">
        <v>224</v>
      </c>
      <c r="U52" s="23">
        <v>193</v>
      </c>
      <c r="V52" s="23">
        <v>188</v>
      </c>
      <c r="W52" s="23">
        <v>161</v>
      </c>
      <c r="X52" s="23">
        <v>153</v>
      </c>
      <c r="Y52" s="23">
        <v>185</v>
      </c>
      <c r="Z52" s="23">
        <v>297</v>
      </c>
      <c r="AA52" s="23">
        <v>420</v>
      </c>
      <c r="AB52" s="23">
        <v>361</v>
      </c>
      <c r="AC52" s="23">
        <v>363</v>
      </c>
      <c r="AD52" s="23">
        <v>327</v>
      </c>
      <c r="AE52" s="23">
        <v>244</v>
      </c>
      <c r="AF52" s="23">
        <v>306</v>
      </c>
      <c r="AG52" s="23">
        <v>289</v>
      </c>
      <c r="AH52" s="23">
        <v>240</v>
      </c>
      <c r="AI52" s="23">
        <v>200</v>
      </c>
      <c r="AJ52" s="23">
        <v>208</v>
      </c>
      <c r="AK52" s="23">
        <v>292</v>
      </c>
      <c r="AL52" s="23"/>
    </row>
    <row r="53" spans="1:38" x14ac:dyDescent="0.25">
      <c r="A53" s="62" t="s">
        <v>302</v>
      </c>
      <c r="B53" s="63" t="s">
        <v>327</v>
      </c>
      <c r="C53" s="23">
        <v>1561</v>
      </c>
      <c r="D53" s="23">
        <v>1512</v>
      </c>
      <c r="E53" s="23">
        <v>1412</v>
      </c>
      <c r="F53" s="23">
        <v>1106</v>
      </c>
      <c r="G53" s="23">
        <v>999</v>
      </c>
      <c r="H53" s="23">
        <v>1214</v>
      </c>
      <c r="I53" s="23">
        <v>1167</v>
      </c>
      <c r="J53" s="23">
        <v>1221</v>
      </c>
      <c r="K53" s="23">
        <v>942</v>
      </c>
      <c r="L53" s="23">
        <v>719</v>
      </c>
      <c r="M53" s="23">
        <v>794</v>
      </c>
      <c r="N53" s="23">
        <v>1079</v>
      </c>
      <c r="O53" s="23">
        <v>1325</v>
      </c>
      <c r="P53" s="23">
        <v>1314</v>
      </c>
      <c r="Q53" s="23">
        <v>1257</v>
      </c>
      <c r="R53" s="23">
        <v>1037</v>
      </c>
      <c r="S53" s="23">
        <v>784</v>
      </c>
      <c r="T53" s="23">
        <v>1046</v>
      </c>
      <c r="U53" s="23">
        <v>1009</v>
      </c>
      <c r="V53" s="23">
        <v>996</v>
      </c>
      <c r="W53" s="23">
        <v>828</v>
      </c>
      <c r="X53" s="23">
        <v>750</v>
      </c>
      <c r="Y53" s="23">
        <v>730</v>
      </c>
      <c r="Z53" s="23">
        <v>1160</v>
      </c>
      <c r="AA53" s="23">
        <v>1527</v>
      </c>
      <c r="AB53" s="23">
        <v>1456</v>
      </c>
      <c r="AC53" s="23">
        <v>1505</v>
      </c>
      <c r="AD53" s="23">
        <v>1146</v>
      </c>
      <c r="AE53" s="23">
        <v>965</v>
      </c>
      <c r="AF53" s="23">
        <v>1276</v>
      </c>
      <c r="AG53" s="23">
        <v>1256</v>
      </c>
      <c r="AH53" s="23">
        <v>1158</v>
      </c>
      <c r="AI53" s="23">
        <v>889</v>
      </c>
      <c r="AJ53" s="23">
        <v>827</v>
      </c>
      <c r="AK53" s="23">
        <v>912</v>
      </c>
      <c r="AL53" s="23"/>
    </row>
    <row r="54" spans="1:38" x14ac:dyDescent="0.25">
      <c r="A54" s="62" t="s">
        <v>302</v>
      </c>
      <c r="B54" s="63" t="s">
        <v>328</v>
      </c>
      <c r="C54" s="23">
        <v>2079</v>
      </c>
      <c r="D54" s="23">
        <v>1927</v>
      </c>
      <c r="E54" s="23">
        <v>1758</v>
      </c>
      <c r="F54" s="23">
        <v>1246</v>
      </c>
      <c r="G54" s="23">
        <v>960</v>
      </c>
      <c r="H54" s="23">
        <v>1026</v>
      </c>
      <c r="I54" s="23">
        <v>933</v>
      </c>
      <c r="J54" s="23">
        <v>925</v>
      </c>
      <c r="K54" s="23">
        <v>778</v>
      </c>
      <c r="L54" s="23">
        <v>667</v>
      </c>
      <c r="M54" s="23">
        <v>1051</v>
      </c>
      <c r="N54" s="23">
        <v>1479</v>
      </c>
      <c r="O54" s="23">
        <v>1802</v>
      </c>
      <c r="P54" s="23">
        <v>1687</v>
      </c>
      <c r="Q54" s="23">
        <v>1587</v>
      </c>
      <c r="R54" s="23">
        <v>1245</v>
      </c>
      <c r="S54" s="23">
        <v>768</v>
      </c>
      <c r="T54" s="23">
        <v>906</v>
      </c>
      <c r="U54" s="23">
        <v>839</v>
      </c>
      <c r="V54" s="23">
        <v>788</v>
      </c>
      <c r="W54" s="23">
        <v>695</v>
      </c>
      <c r="X54" s="23">
        <v>731</v>
      </c>
      <c r="Y54" s="23">
        <v>896</v>
      </c>
      <c r="Z54" s="23">
        <v>1592</v>
      </c>
      <c r="AA54" s="23">
        <v>2138</v>
      </c>
      <c r="AB54" s="23">
        <v>1873</v>
      </c>
      <c r="AC54" s="23">
        <v>1850</v>
      </c>
      <c r="AD54" s="23">
        <v>1384</v>
      </c>
      <c r="AE54" s="23">
        <v>951</v>
      </c>
      <c r="AF54" s="23">
        <v>1131</v>
      </c>
      <c r="AG54" s="23">
        <v>1336</v>
      </c>
      <c r="AH54" s="23">
        <v>1021</v>
      </c>
      <c r="AI54" s="23">
        <v>776</v>
      </c>
      <c r="AJ54" s="23">
        <v>841</v>
      </c>
      <c r="AK54" s="23">
        <v>1125</v>
      </c>
      <c r="AL54" s="23"/>
    </row>
    <row r="55" spans="1:38" x14ac:dyDescent="0.25">
      <c r="A55" s="62" t="s">
        <v>302</v>
      </c>
      <c r="B55" s="63" t="s">
        <v>164</v>
      </c>
      <c r="C55" s="23">
        <v>665</v>
      </c>
      <c r="D55" s="23">
        <v>602</v>
      </c>
      <c r="E55" s="23">
        <v>557</v>
      </c>
      <c r="F55" s="23">
        <v>370</v>
      </c>
      <c r="G55" s="23">
        <v>308</v>
      </c>
      <c r="H55" s="23">
        <v>346</v>
      </c>
      <c r="I55" s="23">
        <v>340</v>
      </c>
      <c r="J55" s="23">
        <v>338</v>
      </c>
      <c r="K55" s="23">
        <v>277</v>
      </c>
      <c r="L55" s="23">
        <v>242</v>
      </c>
      <c r="M55" s="23">
        <v>302</v>
      </c>
      <c r="N55" s="23">
        <v>393</v>
      </c>
      <c r="O55" s="23">
        <v>563</v>
      </c>
      <c r="P55" s="23">
        <v>565</v>
      </c>
      <c r="Q55" s="23">
        <v>507</v>
      </c>
      <c r="R55" s="23">
        <v>393</v>
      </c>
      <c r="S55" s="23">
        <v>252</v>
      </c>
      <c r="T55" s="23">
        <v>325</v>
      </c>
      <c r="U55" s="23">
        <v>271</v>
      </c>
      <c r="V55" s="23">
        <v>266</v>
      </c>
      <c r="W55" s="23">
        <v>229</v>
      </c>
      <c r="X55" s="23">
        <v>237</v>
      </c>
      <c r="Y55" s="23">
        <v>255</v>
      </c>
      <c r="Z55" s="23">
        <v>423</v>
      </c>
      <c r="AA55" s="23">
        <v>616</v>
      </c>
      <c r="AB55" s="23">
        <v>590</v>
      </c>
      <c r="AC55" s="23">
        <v>593</v>
      </c>
      <c r="AD55" s="23">
        <v>391</v>
      </c>
      <c r="AE55" s="23">
        <v>275</v>
      </c>
      <c r="AF55" s="23">
        <v>359</v>
      </c>
      <c r="AG55" s="23">
        <v>346</v>
      </c>
      <c r="AH55" s="23">
        <v>306</v>
      </c>
      <c r="AI55" s="23">
        <v>252</v>
      </c>
      <c r="AJ55" s="23">
        <v>261</v>
      </c>
      <c r="AK55" s="23">
        <v>296</v>
      </c>
      <c r="AL55" s="23"/>
    </row>
    <row r="56" spans="1:38" x14ac:dyDescent="0.25">
      <c r="A56" s="62" t="s">
        <v>302</v>
      </c>
      <c r="B56" s="63" t="s">
        <v>165</v>
      </c>
      <c r="C56" s="23">
        <v>789</v>
      </c>
      <c r="D56" s="23">
        <v>721</v>
      </c>
      <c r="E56" s="23">
        <v>676</v>
      </c>
      <c r="F56" s="23">
        <v>555</v>
      </c>
      <c r="G56" s="23">
        <v>474</v>
      </c>
      <c r="H56" s="23">
        <v>572</v>
      </c>
      <c r="I56" s="23">
        <v>518</v>
      </c>
      <c r="J56" s="23">
        <v>526</v>
      </c>
      <c r="K56" s="23">
        <v>460</v>
      </c>
      <c r="L56" s="23">
        <v>467</v>
      </c>
      <c r="M56" s="23">
        <v>573</v>
      </c>
      <c r="N56" s="23">
        <v>633</v>
      </c>
      <c r="O56" s="23">
        <v>702</v>
      </c>
      <c r="P56" s="23">
        <v>671</v>
      </c>
      <c r="Q56" s="23">
        <v>635</v>
      </c>
      <c r="R56" s="23">
        <v>513</v>
      </c>
      <c r="S56" s="23">
        <v>396</v>
      </c>
      <c r="T56" s="23">
        <v>498</v>
      </c>
      <c r="U56" s="23">
        <v>451</v>
      </c>
      <c r="V56" s="23">
        <v>422</v>
      </c>
      <c r="W56" s="23">
        <v>385</v>
      </c>
      <c r="X56" s="23">
        <v>425</v>
      </c>
      <c r="Y56" s="23">
        <v>423</v>
      </c>
      <c r="Z56" s="23">
        <v>627</v>
      </c>
      <c r="AA56" s="23">
        <v>788</v>
      </c>
      <c r="AB56" s="23">
        <v>717</v>
      </c>
      <c r="AC56" s="23">
        <v>741</v>
      </c>
      <c r="AD56" s="23">
        <v>574</v>
      </c>
      <c r="AE56" s="23">
        <v>451</v>
      </c>
      <c r="AF56" s="23">
        <v>588</v>
      </c>
      <c r="AG56" s="23">
        <v>584</v>
      </c>
      <c r="AH56" s="23">
        <v>485</v>
      </c>
      <c r="AI56" s="23">
        <v>389</v>
      </c>
      <c r="AJ56" s="23">
        <v>417</v>
      </c>
      <c r="AK56" s="23">
        <v>531</v>
      </c>
      <c r="AL56" s="23"/>
    </row>
    <row r="57" spans="1:38" x14ac:dyDescent="0.25">
      <c r="A57" s="62" t="s">
        <v>302</v>
      </c>
      <c r="B57" s="63" t="s">
        <v>329</v>
      </c>
      <c r="C57" s="23">
        <v>657</v>
      </c>
      <c r="D57" s="23">
        <v>658</v>
      </c>
      <c r="E57" s="23">
        <v>608</v>
      </c>
      <c r="F57" s="23">
        <v>541</v>
      </c>
      <c r="G57" s="23">
        <v>515</v>
      </c>
      <c r="H57" s="23">
        <v>544</v>
      </c>
      <c r="I57" s="23">
        <v>597</v>
      </c>
      <c r="J57" s="23">
        <v>620</v>
      </c>
      <c r="K57" s="23">
        <v>497</v>
      </c>
      <c r="L57" s="23">
        <v>416</v>
      </c>
      <c r="M57" s="23">
        <v>426</v>
      </c>
      <c r="N57" s="23">
        <v>459</v>
      </c>
      <c r="O57" s="23">
        <v>536</v>
      </c>
      <c r="P57" s="23">
        <v>535</v>
      </c>
      <c r="Q57" s="23">
        <v>514</v>
      </c>
      <c r="R57" s="23">
        <v>445</v>
      </c>
      <c r="S57" s="23">
        <v>381</v>
      </c>
      <c r="T57" s="23">
        <v>504</v>
      </c>
      <c r="U57" s="23">
        <v>504</v>
      </c>
      <c r="V57" s="23">
        <v>492</v>
      </c>
      <c r="W57" s="23">
        <v>415</v>
      </c>
      <c r="X57" s="23">
        <v>422</v>
      </c>
      <c r="Y57" s="23">
        <v>380</v>
      </c>
      <c r="Z57" s="23">
        <v>472</v>
      </c>
      <c r="AA57" s="23">
        <v>601</v>
      </c>
      <c r="AB57" s="23">
        <v>553</v>
      </c>
      <c r="AC57" s="23">
        <v>591</v>
      </c>
      <c r="AD57" s="23">
        <v>473</v>
      </c>
      <c r="AE57" s="23">
        <v>444</v>
      </c>
      <c r="AF57" s="23">
        <v>547</v>
      </c>
      <c r="AG57" s="23">
        <v>509</v>
      </c>
      <c r="AH57" s="23">
        <v>488</v>
      </c>
      <c r="AI57" s="23">
        <v>398</v>
      </c>
      <c r="AJ57" s="23">
        <v>413</v>
      </c>
      <c r="AK57" s="23">
        <v>428</v>
      </c>
      <c r="AL57" s="23"/>
    </row>
    <row r="58" spans="1:38" x14ac:dyDescent="0.25">
      <c r="A58" s="62" t="s">
        <v>302</v>
      </c>
      <c r="B58" s="63" t="s">
        <v>166</v>
      </c>
      <c r="C58" s="23">
        <v>1305</v>
      </c>
      <c r="D58" s="23">
        <v>1198</v>
      </c>
      <c r="E58" s="23">
        <v>1069</v>
      </c>
      <c r="F58" s="23">
        <v>845</v>
      </c>
      <c r="G58" s="23">
        <v>747</v>
      </c>
      <c r="H58" s="23">
        <v>863</v>
      </c>
      <c r="I58" s="23">
        <v>796</v>
      </c>
      <c r="J58" s="23">
        <v>803</v>
      </c>
      <c r="K58" s="23">
        <v>662</v>
      </c>
      <c r="L58" s="23">
        <v>545</v>
      </c>
      <c r="M58" s="23">
        <v>603</v>
      </c>
      <c r="N58" s="23">
        <v>820</v>
      </c>
      <c r="O58" s="23">
        <v>1078</v>
      </c>
      <c r="P58" s="23">
        <v>1028</v>
      </c>
      <c r="Q58" s="23">
        <v>937</v>
      </c>
      <c r="R58" s="23">
        <v>756</v>
      </c>
      <c r="S58" s="23">
        <v>569</v>
      </c>
      <c r="T58" s="23">
        <v>723</v>
      </c>
      <c r="U58" s="23">
        <v>681</v>
      </c>
      <c r="V58" s="23">
        <v>636</v>
      </c>
      <c r="W58" s="23">
        <v>549</v>
      </c>
      <c r="X58" s="23">
        <v>531</v>
      </c>
      <c r="Y58" s="23">
        <v>534</v>
      </c>
      <c r="Z58" s="23">
        <v>824</v>
      </c>
      <c r="AA58" s="23">
        <v>1147</v>
      </c>
      <c r="AB58" s="23">
        <v>1089</v>
      </c>
      <c r="AC58" s="23">
        <v>1095</v>
      </c>
      <c r="AD58" s="23">
        <v>857</v>
      </c>
      <c r="AE58" s="23">
        <v>719</v>
      </c>
      <c r="AF58" s="23">
        <v>875</v>
      </c>
      <c r="AG58" s="23">
        <v>860</v>
      </c>
      <c r="AH58" s="23">
        <v>743</v>
      </c>
      <c r="AI58" s="23">
        <v>586</v>
      </c>
      <c r="AJ58" s="23">
        <v>593</v>
      </c>
      <c r="AK58" s="23">
        <v>683</v>
      </c>
      <c r="AL58" s="23"/>
    </row>
    <row r="59" spans="1:38" x14ac:dyDescent="0.25">
      <c r="A59" s="62" t="s">
        <v>302</v>
      </c>
      <c r="B59" s="63" t="s">
        <v>404</v>
      </c>
      <c r="C59" s="23">
        <v>2054</v>
      </c>
      <c r="D59" s="23">
        <v>1947</v>
      </c>
      <c r="E59" s="23">
        <v>1914</v>
      </c>
      <c r="F59" s="23">
        <v>1575</v>
      </c>
      <c r="G59" s="23">
        <v>1344</v>
      </c>
      <c r="H59" s="23">
        <v>1794</v>
      </c>
      <c r="I59" s="23">
        <v>1628</v>
      </c>
      <c r="J59" s="23">
        <v>1608</v>
      </c>
      <c r="K59" s="23">
        <v>1205</v>
      </c>
      <c r="L59" s="23">
        <v>978</v>
      </c>
      <c r="M59" s="23">
        <v>1298</v>
      </c>
      <c r="N59" s="23">
        <v>1531</v>
      </c>
      <c r="O59" s="23">
        <v>1877</v>
      </c>
      <c r="P59" s="23">
        <v>1838</v>
      </c>
      <c r="Q59" s="23">
        <v>1851</v>
      </c>
      <c r="R59" s="23">
        <v>1593</v>
      </c>
      <c r="S59" s="23">
        <v>1262</v>
      </c>
      <c r="T59" s="23">
        <v>1727</v>
      </c>
      <c r="U59" s="23">
        <v>1539</v>
      </c>
      <c r="V59" s="23">
        <v>1436</v>
      </c>
      <c r="W59" s="23">
        <v>1118</v>
      </c>
      <c r="X59" s="23">
        <v>964</v>
      </c>
      <c r="Y59" s="23">
        <v>1108</v>
      </c>
      <c r="Z59" s="23">
        <v>1373</v>
      </c>
      <c r="AA59" s="23">
        <v>1840</v>
      </c>
      <c r="AB59" s="23">
        <v>1749</v>
      </c>
      <c r="AC59" s="23">
        <v>1800</v>
      </c>
      <c r="AD59" s="23">
        <v>1557</v>
      </c>
      <c r="AE59" s="23">
        <v>1394</v>
      </c>
      <c r="AF59" s="23">
        <v>1768</v>
      </c>
      <c r="AG59" s="23">
        <v>1579</v>
      </c>
      <c r="AH59" s="23">
        <v>1361</v>
      </c>
      <c r="AI59" s="23">
        <v>1083</v>
      </c>
      <c r="AJ59" s="23">
        <v>1007</v>
      </c>
      <c r="AK59" s="23">
        <v>1180</v>
      </c>
      <c r="AL59" s="23"/>
    </row>
    <row r="60" spans="1:38" x14ac:dyDescent="0.25">
      <c r="A60" s="62" t="s">
        <v>302</v>
      </c>
      <c r="B60" s="63" t="s">
        <v>330</v>
      </c>
      <c r="C60" s="23">
        <v>977</v>
      </c>
      <c r="D60" s="23">
        <v>913</v>
      </c>
      <c r="E60" s="23">
        <v>857</v>
      </c>
      <c r="F60" s="23">
        <v>713</v>
      </c>
      <c r="G60" s="23">
        <v>615</v>
      </c>
      <c r="H60" s="23">
        <v>762</v>
      </c>
      <c r="I60" s="23">
        <v>759</v>
      </c>
      <c r="J60" s="23">
        <v>740</v>
      </c>
      <c r="K60" s="23">
        <v>496</v>
      </c>
      <c r="L60" s="23">
        <v>405</v>
      </c>
      <c r="M60" s="23">
        <v>527</v>
      </c>
      <c r="N60" s="23">
        <v>680</v>
      </c>
      <c r="O60" s="23">
        <v>812</v>
      </c>
      <c r="P60" s="23">
        <v>809</v>
      </c>
      <c r="Q60" s="23">
        <v>805</v>
      </c>
      <c r="R60" s="23">
        <v>676</v>
      </c>
      <c r="S60" s="23">
        <v>512</v>
      </c>
      <c r="T60" s="23">
        <v>696</v>
      </c>
      <c r="U60" s="23">
        <v>676</v>
      </c>
      <c r="V60" s="23">
        <v>542</v>
      </c>
      <c r="W60" s="23">
        <v>418</v>
      </c>
      <c r="X60" s="23">
        <v>391</v>
      </c>
      <c r="Y60" s="23">
        <v>418</v>
      </c>
      <c r="Z60" s="23">
        <v>621</v>
      </c>
      <c r="AA60" s="23">
        <v>913</v>
      </c>
      <c r="AB60" s="23">
        <v>843</v>
      </c>
      <c r="AC60" s="23">
        <v>869</v>
      </c>
      <c r="AD60" s="23">
        <v>728</v>
      </c>
      <c r="AE60" s="23">
        <v>665</v>
      </c>
      <c r="AF60" s="23">
        <v>794</v>
      </c>
      <c r="AG60" s="23">
        <v>778</v>
      </c>
      <c r="AH60" s="23">
        <v>591</v>
      </c>
      <c r="AI60" s="23">
        <v>425</v>
      </c>
      <c r="AJ60" s="23">
        <v>427</v>
      </c>
      <c r="AK60" s="23">
        <v>503</v>
      </c>
      <c r="AL60" s="23"/>
    </row>
    <row r="61" spans="1:38" x14ac:dyDescent="0.25">
      <c r="A61" s="62" t="s">
        <v>302</v>
      </c>
      <c r="B61" s="63" t="s">
        <v>331</v>
      </c>
      <c r="C61" s="23">
        <v>2174</v>
      </c>
      <c r="D61" s="23">
        <v>1974</v>
      </c>
      <c r="E61" s="23">
        <v>2007</v>
      </c>
      <c r="F61" s="23">
        <v>1736</v>
      </c>
      <c r="G61" s="23">
        <v>1329</v>
      </c>
      <c r="H61" s="23">
        <v>1400</v>
      </c>
      <c r="I61" s="23">
        <v>1323</v>
      </c>
      <c r="J61" s="23">
        <v>1352</v>
      </c>
      <c r="K61" s="23">
        <v>1027</v>
      </c>
      <c r="L61" s="23">
        <v>887</v>
      </c>
      <c r="M61" s="23">
        <v>1315</v>
      </c>
      <c r="N61" s="23">
        <v>1394</v>
      </c>
      <c r="O61" s="23">
        <v>1642</v>
      </c>
      <c r="P61" s="23">
        <v>1582</v>
      </c>
      <c r="Q61" s="23">
        <v>1524</v>
      </c>
      <c r="R61" s="23">
        <v>1289</v>
      </c>
      <c r="S61" s="23">
        <v>1006</v>
      </c>
      <c r="T61" s="23">
        <v>1082</v>
      </c>
      <c r="U61" s="23">
        <v>990</v>
      </c>
      <c r="V61" s="23">
        <v>970</v>
      </c>
      <c r="W61" s="23">
        <v>763</v>
      </c>
      <c r="X61" s="23">
        <v>846</v>
      </c>
      <c r="Y61" s="23">
        <v>1080</v>
      </c>
      <c r="Z61" s="23">
        <v>1325</v>
      </c>
      <c r="AA61" s="23">
        <v>1913</v>
      </c>
      <c r="AB61" s="23">
        <v>1608</v>
      </c>
      <c r="AC61" s="23">
        <v>1626</v>
      </c>
      <c r="AD61" s="23">
        <v>1453</v>
      </c>
      <c r="AE61" s="23">
        <v>1140</v>
      </c>
      <c r="AF61" s="23">
        <v>1273</v>
      </c>
      <c r="AG61" s="23">
        <v>1293</v>
      </c>
      <c r="AH61" s="23">
        <v>1145</v>
      </c>
      <c r="AI61" s="23">
        <v>861</v>
      </c>
      <c r="AJ61" s="23">
        <v>902</v>
      </c>
      <c r="AK61" s="23">
        <v>1324</v>
      </c>
      <c r="AL61" s="23"/>
    </row>
    <row r="62" spans="1:38" x14ac:dyDescent="0.25">
      <c r="A62" s="62" t="s">
        <v>302</v>
      </c>
      <c r="B62" s="63" t="s">
        <v>116</v>
      </c>
      <c r="C62" s="23">
        <v>247</v>
      </c>
      <c r="D62" s="23">
        <v>220</v>
      </c>
      <c r="E62" s="23">
        <v>205</v>
      </c>
      <c r="F62" s="23">
        <v>130</v>
      </c>
      <c r="G62" s="23">
        <v>102</v>
      </c>
      <c r="H62" s="23">
        <v>108</v>
      </c>
      <c r="I62" s="23">
        <v>99</v>
      </c>
      <c r="J62" s="23">
        <v>94</v>
      </c>
      <c r="K62" s="23">
        <v>74</v>
      </c>
      <c r="L62" s="23">
        <v>62</v>
      </c>
      <c r="M62" s="23">
        <v>103</v>
      </c>
      <c r="N62" s="23">
        <v>151</v>
      </c>
      <c r="O62" s="23">
        <v>204</v>
      </c>
      <c r="P62" s="23">
        <v>192</v>
      </c>
      <c r="Q62" s="23">
        <v>191</v>
      </c>
      <c r="R62" s="23">
        <v>158</v>
      </c>
      <c r="S62" s="23">
        <v>98</v>
      </c>
      <c r="T62" s="23">
        <v>107</v>
      </c>
      <c r="U62" s="23">
        <v>112</v>
      </c>
      <c r="V62" s="23">
        <v>96</v>
      </c>
      <c r="W62" s="23">
        <v>73</v>
      </c>
      <c r="X62" s="23">
        <v>80</v>
      </c>
      <c r="Y62" s="23">
        <v>93</v>
      </c>
      <c r="Z62" s="23">
        <v>170</v>
      </c>
      <c r="AA62" s="23">
        <v>241</v>
      </c>
      <c r="AB62" s="23">
        <v>209</v>
      </c>
      <c r="AC62" s="23">
        <v>207</v>
      </c>
      <c r="AD62" s="23">
        <v>163</v>
      </c>
      <c r="AE62" s="23">
        <v>107</v>
      </c>
      <c r="AF62" s="23">
        <v>129</v>
      </c>
      <c r="AG62" s="23">
        <v>134</v>
      </c>
      <c r="AH62" s="23">
        <v>108</v>
      </c>
      <c r="AI62" s="23">
        <v>94</v>
      </c>
      <c r="AJ62" s="23">
        <v>102</v>
      </c>
      <c r="AK62" s="23">
        <v>118</v>
      </c>
      <c r="AL62" s="23"/>
    </row>
    <row r="63" spans="1:38" x14ac:dyDescent="0.25">
      <c r="A63" s="62" t="s">
        <v>302</v>
      </c>
      <c r="B63" s="63" t="s">
        <v>177</v>
      </c>
      <c r="C63" s="23">
        <v>24311</v>
      </c>
      <c r="D63" s="23">
        <v>23772</v>
      </c>
      <c r="E63" s="23">
        <v>21933</v>
      </c>
      <c r="F63" s="23">
        <v>20257</v>
      </c>
      <c r="G63" s="23">
        <v>20273</v>
      </c>
      <c r="H63" s="23">
        <v>23314</v>
      </c>
      <c r="I63" s="23">
        <v>22679</v>
      </c>
      <c r="J63" s="23">
        <v>22984</v>
      </c>
      <c r="K63" s="23">
        <v>19615</v>
      </c>
      <c r="L63" s="23">
        <v>16329</v>
      </c>
      <c r="M63" s="23">
        <v>16588</v>
      </c>
      <c r="N63" s="23">
        <v>18167</v>
      </c>
      <c r="O63" s="23">
        <v>19871</v>
      </c>
      <c r="P63" s="23">
        <v>20006</v>
      </c>
      <c r="Q63" s="23">
        <v>19100</v>
      </c>
      <c r="R63" s="23">
        <v>16769</v>
      </c>
      <c r="S63" s="23">
        <v>14931</v>
      </c>
      <c r="T63" s="23">
        <v>19620</v>
      </c>
      <c r="U63" s="23">
        <v>18477</v>
      </c>
      <c r="V63" s="23">
        <v>18077</v>
      </c>
      <c r="W63" s="23">
        <v>15858</v>
      </c>
      <c r="X63" s="23">
        <v>15200</v>
      </c>
      <c r="Y63" s="23">
        <v>13912</v>
      </c>
      <c r="Z63" s="23">
        <v>17662</v>
      </c>
      <c r="AA63" s="23">
        <v>21530</v>
      </c>
      <c r="AB63" s="23">
        <v>20530</v>
      </c>
      <c r="AC63" s="23">
        <v>22190</v>
      </c>
      <c r="AD63" s="23">
        <v>18329</v>
      </c>
      <c r="AE63" s="23">
        <v>18596</v>
      </c>
      <c r="AF63" s="23">
        <v>23024</v>
      </c>
      <c r="AG63" s="23">
        <v>22861</v>
      </c>
      <c r="AH63" s="23">
        <v>20936</v>
      </c>
      <c r="AI63" s="23">
        <v>17323</v>
      </c>
      <c r="AJ63" s="23">
        <v>18092</v>
      </c>
      <c r="AK63" s="23">
        <v>18214</v>
      </c>
      <c r="AL63" s="23"/>
    </row>
    <row r="64" spans="1:38" x14ac:dyDescent="0.25">
      <c r="A64" s="62" t="s">
        <v>302</v>
      </c>
      <c r="B64" s="63" t="s">
        <v>167</v>
      </c>
      <c r="C64" s="23">
        <v>641</v>
      </c>
      <c r="D64" s="23">
        <v>556</v>
      </c>
      <c r="E64" s="23">
        <v>502</v>
      </c>
      <c r="F64" s="23">
        <v>350</v>
      </c>
      <c r="G64" s="23">
        <v>293</v>
      </c>
      <c r="H64" s="23">
        <v>326</v>
      </c>
      <c r="I64" s="23">
        <v>292</v>
      </c>
      <c r="J64" s="23">
        <v>275</v>
      </c>
      <c r="K64" s="23">
        <v>246</v>
      </c>
      <c r="L64" s="23">
        <v>206</v>
      </c>
      <c r="M64" s="23">
        <v>230</v>
      </c>
      <c r="N64" s="23">
        <v>333</v>
      </c>
      <c r="O64" s="23">
        <v>489</v>
      </c>
      <c r="P64" s="23">
        <v>475</v>
      </c>
      <c r="Q64" s="23">
        <v>419</v>
      </c>
      <c r="R64" s="23">
        <v>327</v>
      </c>
      <c r="S64" s="23">
        <v>226</v>
      </c>
      <c r="T64" s="23">
        <v>259</v>
      </c>
      <c r="U64" s="23">
        <v>232</v>
      </c>
      <c r="V64" s="23">
        <v>222</v>
      </c>
      <c r="W64" s="23">
        <v>205</v>
      </c>
      <c r="X64" s="23">
        <v>205</v>
      </c>
      <c r="Y64" s="23">
        <v>188</v>
      </c>
      <c r="Z64" s="23">
        <v>337</v>
      </c>
      <c r="AA64" s="23">
        <v>521</v>
      </c>
      <c r="AB64" s="23">
        <v>480</v>
      </c>
      <c r="AC64" s="23">
        <v>500</v>
      </c>
      <c r="AD64" s="23">
        <v>343</v>
      </c>
      <c r="AE64" s="23">
        <v>251</v>
      </c>
      <c r="AF64" s="23">
        <v>321</v>
      </c>
      <c r="AG64" s="23">
        <v>310</v>
      </c>
      <c r="AH64" s="23">
        <v>272</v>
      </c>
      <c r="AI64" s="23">
        <v>259</v>
      </c>
      <c r="AJ64" s="23">
        <v>237</v>
      </c>
      <c r="AK64" s="23">
        <v>258</v>
      </c>
      <c r="AL64" s="23"/>
    </row>
    <row r="65" spans="1:38" x14ac:dyDescent="0.25">
      <c r="A65" s="62" t="s">
        <v>302</v>
      </c>
      <c r="B65" s="63" t="s">
        <v>105</v>
      </c>
      <c r="C65" s="23">
        <v>894</v>
      </c>
      <c r="D65" s="23">
        <v>808</v>
      </c>
      <c r="E65" s="23">
        <v>727</v>
      </c>
      <c r="F65" s="23">
        <v>537</v>
      </c>
      <c r="G65" s="23">
        <v>413</v>
      </c>
      <c r="H65" s="23">
        <v>446</v>
      </c>
      <c r="I65" s="23">
        <v>430</v>
      </c>
      <c r="J65" s="23">
        <v>426</v>
      </c>
      <c r="K65" s="23">
        <v>347</v>
      </c>
      <c r="L65" s="23">
        <v>307</v>
      </c>
      <c r="M65" s="23">
        <v>551</v>
      </c>
      <c r="N65" s="23">
        <v>652</v>
      </c>
      <c r="O65" s="23">
        <v>763</v>
      </c>
      <c r="P65" s="23">
        <v>713</v>
      </c>
      <c r="Q65" s="23">
        <v>648</v>
      </c>
      <c r="R65" s="23">
        <v>528</v>
      </c>
      <c r="S65" s="23">
        <v>349</v>
      </c>
      <c r="T65" s="23">
        <v>404</v>
      </c>
      <c r="U65" s="23">
        <v>363</v>
      </c>
      <c r="V65" s="23">
        <v>341</v>
      </c>
      <c r="W65" s="23">
        <v>293</v>
      </c>
      <c r="X65" s="23">
        <v>335</v>
      </c>
      <c r="Y65" s="23">
        <v>461</v>
      </c>
      <c r="Z65" s="23">
        <v>681</v>
      </c>
      <c r="AA65" s="23">
        <v>926</v>
      </c>
      <c r="AB65" s="23">
        <v>784</v>
      </c>
      <c r="AC65" s="23">
        <v>769</v>
      </c>
      <c r="AD65" s="23">
        <v>565</v>
      </c>
      <c r="AE65" s="23">
        <v>407</v>
      </c>
      <c r="AF65" s="23">
        <v>446</v>
      </c>
      <c r="AG65" s="23">
        <v>436</v>
      </c>
      <c r="AH65" s="23">
        <v>371</v>
      </c>
      <c r="AI65" s="23">
        <v>316</v>
      </c>
      <c r="AJ65" s="23">
        <v>357</v>
      </c>
      <c r="AK65" s="23">
        <v>536</v>
      </c>
      <c r="AL65" s="23"/>
    </row>
    <row r="66" spans="1:38" x14ac:dyDescent="0.25">
      <c r="A66" s="62" t="s">
        <v>302</v>
      </c>
      <c r="B66" s="63" t="s">
        <v>332</v>
      </c>
      <c r="C66" s="23">
        <v>1129</v>
      </c>
      <c r="D66" s="23">
        <v>1072</v>
      </c>
      <c r="E66" s="23">
        <v>979</v>
      </c>
      <c r="F66" s="23">
        <v>737</v>
      </c>
      <c r="G66" s="23">
        <v>631</v>
      </c>
      <c r="H66" s="23">
        <v>697</v>
      </c>
      <c r="I66" s="23">
        <v>665</v>
      </c>
      <c r="J66" s="23">
        <v>643</v>
      </c>
      <c r="K66" s="23">
        <v>537</v>
      </c>
      <c r="L66" s="23">
        <v>459</v>
      </c>
      <c r="M66" s="23">
        <v>515</v>
      </c>
      <c r="N66" s="23">
        <v>710</v>
      </c>
      <c r="O66" s="23">
        <v>870</v>
      </c>
      <c r="P66" s="23">
        <v>866</v>
      </c>
      <c r="Q66" s="23">
        <v>836</v>
      </c>
      <c r="R66" s="23">
        <v>686</v>
      </c>
      <c r="S66" s="23">
        <v>483</v>
      </c>
      <c r="T66" s="23">
        <v>594</v>
      </c>
      <c r="U66" s="23">
        <v>503</v>
      </c>
      <c r="V66" s="23">
        <v>473</v>
      </c>
      <c r="W66" s="23">
        <v>415</v>
      </c>
      <c r="X66" s="23">
        <v>416</v>
      </c>
      <c r="Y66" s="23">
        <v>434</v>
      </c>
      <c r="Z66" s="23">
        <v>745</v>
      </c>
      <c r="AA66" s="23">
        <v>1032</v>
      </c>
      <c r="AB66" s="23">
        <v>960</v>
      </c>
      <c r="AC66" s="23">
        <v>984</v>
      </c>
      <c r="AD66" s="23">
        <v>760</v>
      </c>
      <c r="AE66" s="23">
        <v>570</v>
      </c>
      <c r="AF66" s="23">
        <v>707</v>
      </c>
      <c r="AG66" s="23">
        <v>697</v>
      </c>
      <c r="AH66" s="23">
        <v>652</v>
      </c>
      <c r="AI66" s="23">
        <v>515</v>
      </c>
      <c r="AJ66" s="23">
        <v>507</v>
      </c>
      <c r="AK66" s="23">
        <v>585</v>
      </c>
      <c r="AL66" s="23"/>
    </row>
    <row r="67" spans="1:38" x14ac:dyDescent="0.25">
      <c r="A67" s="62" t="s">
        <v>302</v>
      </c>
      <c r="B67" s="63" t="s">
        <v>333</v>
      </c>
      <c r="C67" s="23">
        <v>804</v>
      </c>
      <c r="D67" s="23">
        <v>790</v>
      </c>
      <c r="E67" s="23">
        <v>746</v>
      </c>
      <c r="F67" s="23">
        <v>623</v>
      </c>
      <c r="G67" s="23">
        <v>561</v>
      </c>
      <c r="H67" s="23">
        <v>652</v>
      </c>
      <c r="I67" s="23">
        <v>625</v>
      </c>
      <c r="J67" s="23">
        <v>634</v>
      </c>
      <c r="K67" s="23">
        <v>554</v>
      </c>
      <c r="L67" s="23">
        <v>454</v>
      </c>
      <c r="M67" s="23">
        <v>461</v>
      </c>
      <c r="N67" s="23">
        <v>575</v>
      </c>
      <c r="O67" s="23">
        <v>660</v>
      </c>
      <c r="P67" s="23">
        <v>660</v>
      </c>
      <c r="Q67" s="23">
        <v>616</v>
      </c>
      <c r="R67" s="23">
        <v>534</v>
      </c>
      <c r="S67" s="23">
        <v>424</v>
      </c>
      <c r="T67" s="23">
        <v>535</v>
      </c>
      <c r="U67" s="23">
        <v>497</v>
      </c>
      <c r="V67" s="23">
        <v>461</v>
      </c>
      <c r="W67" s="23">
        <v>432</v>
      </c>
      <c r="X67" s="23">
        <v>419</v>
      </c>
      <c r="Y67" s="23">
        <v>425</v>
      </c>
      <c r="Z67" s="23">
        <v>560</v>
      </c>
      <c r="AA67" s="23">
        <v>704</v>
      </c>
      <c r="AB67" s="23">
        <v>674</v>
      </c>
      <c r="AC67" s="23">
        <v>688</v>
      </c>
      <c r="AD67" s="23">
        <v>589</v>
      </c>
      <c r="AE67" s="23">
        <v>548</v>
      </c>
      <c r="AF67" s="23">
        <v>669</v>
      </c>
      <c r="AG67" s="23">
        <v>652</v>
      </c>
      <c r="AH67" s="23">
        <v>622</v>
      </c>
      <c r="AI67" s="23">
        <v>508</v>
      </c>
      <c r="AJ67" s="23">
        <v>502</v>
      </c>
      <c r="AK67" s="23">
        <v>520</v>
      </c>
      <c r="AL67" s="23"/>
    </row>
    <row r="68" spans="1:38" x14ac:dyDescent="0.25">
      <c r="A68" s="62" t="s">
        <v>302</v>
      </c>
      <c r="B68" s="63" t="s">
        <v>137</v>
      </c>
      <c r="C68" s="23">
        <v>1325</v>
      </c>
      <c r="D68" s="23">
        <v>1268</v>
      </c>
      <c r="E68" s="23">
        <v>1211</v>
      </c>
      <c r="F68" s="23">
        <v>889</v>
      </c>
      <c r="G68" s="23">
        <v>732</v>
      </c>
      <c r="H68" s="23">
        <v>798</v>
      </c>
      <c r="I68" s="23">
        <v>786</v>
      </c>
      <c r="J68" s="23">
        <v>764</v>
      </c>
      <c r="K68" s="23">
        <v>638</v>
      </c>
      <c r="L68" s="23">
        <v>576</v>
      </c>
      <c r="M68" s="23">
        <v>735</v>
      </c>
      <c r="N68" s="23">
        <v>964</v>
      </c>
      <c r="O68" s="23">
        <v>1219</v>
      </c>
      <c r="P68" s="23">
        <v>1161</v>
      </c>
      <c r="Q68" s="23">
        <v>1104</v>
      </c>
      <c r="R68" s="23">
        <v>879</v>
      </c>
      <c r="S68" s="23">
        <v>593</v>
      </c>
      <c r="T68" s="23">
        <v>682</v>
      </c>
      <c r="U68" s="23">
        <v>633</v>
      </c>
      <c r="V68" s="23">
        <v>608</v>
      </c>
      <c r="W68" s="23">
        <v>528</v>
      </c>
      <c r="X68" s="23">
        <v>552</v>
      </c>
      <c r="Y68" s="23">
        <v>549</v>
      </c>
      <c r="Z68" s="23">
        <v>950</v>
      </c>
      <c r="AA68" s="23">
        <v>1392</v>
      </c>
      <c r="AB68" s="23">
        <v>1243</v>
      </c>
      <c r="AC68" s="23">
        <v>1258</v>
      </c>
      <c r="AD68" s="23">
        <v>940</v>
      </c>
      <c r="AE68" s="23">
        <v>622</v>
      </c>
      <c r="AF68" s="23">
        <v>735</v>
      </c>
      <c r="AG68" s="23">
        <v>741</v>
      </c>
      <c r="AH68" s="23">
        <v>688</v>
      </c>
      <c r="AI68" s="23">
        <v>581</v>
      </c>
      <c r="AJ68" s="23">
        <v>609</v>
      </c>
      <c r="AK68" s="23">
        <v>737</v>
      </c>
      <c r="AL68" s="23"/>
    </row>
    <row r="69" spans="1:38" x14ac:dyDescent="0.25">
      <c r="A69" s="62" t="s">
        <v>302</v>
      </c>
      <c r="B69" s="63" t="s">
        <v>110</v>
      </c>
      <c r="C69" s="23">
        <v>2174</v>
      </c>
      <c r="D69" s="23">
        <v>1974</v>
      </c>
      <c r="E69" s="23">
        <v>2007</v>
      </c>
      <c r="F69" s="23">
        <v>1736</v>
      </c>
      <c r="G69" s="23">
        <v>1329</v>
      </c>
      <c r="H69" s="23">
        <v>1400</v>
      </c>
      <c r="I69" s="23">
        <v>1323</v>
      </c>
      <c r="J69" s="23">
        <v>1352</v>
      </c>
      <c r="K69" s="23">
        <v>1027</v>
      </c>
      <c r="L69" s="23">
        <v>887</v>
      </c>
      <c r="M69" s="23">
        <v>1315</v>
      </c>
      <c r="N69" s="23">
        <v>1394</v>
      </c>
      <c r="O69" s="23">
        <v>1642</v>
      </c>
      <c r="P69" s="23">
        <v>1582</v>
      </c>
      <c r="Q69" s="23">
        <v>1524</v>
      </c>
      <c r="R69" s="23">
        <v>1289</v>
      </c>
      <c r="S69" s="23">
        <v>1006</v>
      </c>
      <c r="T69" s="23">
        <v>1082</v>
      </c>
      <c r="U69" s="23">
        <v>990</v>
      </c>
      <c r="V69" s="23">
        <v>970</v>
      </c>
      <c r="W69" s="23">
        <v>763</v>
      </c>
      <c r="X69" s="23">
        <v>846</v>
      </c>
      <c r="Y69" s="23">
        <v>1080</v>
      </c>
      <c r="Z69" s="23">
        <v>1325</v>
      </c>
      <c r="AA69" s="23">
        <v>1913</v>
      </c>
      <c r="AB69" s="23">
        <v>1608</v>
      </c>
      <c r="AC69" s="23">
        <v>1626</v>
      </c>
      <c r="AD69" s="23">
        <v>1453</v>
      </c>
      <c r="AE69" s="23">
        <v>1140</v>
      </c>
      <c r="AF69" s="23">
        <v>1273</v>
      </c>
      <c r="AG69" s="23">
        <v>1293</v>
      </c>
      <c r="AH69" s="23">
        <v>1145</v>
      </c>
      <c r="AI69" s="23">
        <v>861</v>
      </c>
      <c r="AJ69" s="23">
        <v>902</v>
      </c>
      <c r="AK69" s="23">
        <v>1324</v>
      </c>
      <c r="AL69" s="23"/>
    </row>
    <row r="70" spans="1:38" x14ac:dyDescent="0.25">
      <c r="A70" s="62" t="s">
        <v>302</v>
      </c>
      <c r="B70" s="63" t="s">
        <v>146</v>
      </c>
      <c r="C70" s="23">
        <v>285</v>
      </c>
      <c r="D70" s="23">
        <v>256</v>
      </c>
      <c r="E70" s="23">
        <v>244</v>
      </c>
      <c r="F70" s="23">
        <v>183</v>
      </c>
      <c r="G70" s="23">
        <v>176</v>
      </c>
      <c r="H70" s="23">
        <v>188</v>
      </c>
      <c r="I70" s="23">
        <v>183</v>
      </c>
      <c r="J70" s="23">
        <v>270</v>
      </c>
      <c r="K70" s="23">
        <v>225</v>
      </c>
      <c r="L70" s="23">
        <v>146</v>
      </c>
      <c r="M70" s="23">
        <v>138</v>
      </c>
      <c r="N70" s="23">
        <v>179</v>
      </c>
      <c r="O70" s="23">
        <v>221</v>
      </c>
      <c r="P70" s="23">
        <v>204</v>
      </c>
      <c r="Q70" s="23">
        <v>196</v>
      </c>
      <c r="R70" s="23">
        <v>159</v>
      </c>
      <c r="S70" s="23">
        <v>113</v>
      </c>
      <c r="T70" s="23">
        <v>196</v>
      </c>
      <c r="U70" s="23">
        <v>214</v>
      </c>
      <c r="V70" s="23">
        <v>157</v>
      </c>
      <c r="W70" s="23">
        <v>118</v>
      </c>
      <c r="X70" s="23">
        <v>134</v>
      </c>
      <c r="Y70" s="23">
        <v>113</v>
      </c>
      <c r="Z70" s="23">
        <v>175</v>
      </c>
      <c r="AA70" s="23">
        <v>264</v>
      </c>
      <c r="AB70" s="23">
        <v>230</v>
      </c>
      <c r="AC70" s="23">
        <v>230</v>
      </c>
      <c r="AD70" s="23">
        <v>187</v>
      </c>
      <c r="AE70" s="23">
        <v>145</v>
      </c>
      <c r="AF70" s="23">
        <v>271</v>
      </c>
      <c r="AG70" s="23">
        <v>390</v>
      </c>
      <c r="AH70" s="23">
        <v>165</v>
      </c>
      <c r="AI70" s="23">
        <v>130</v>
      </c>
      <c r="AJ70" s="23">
        <v>120</v>
      </c>
      <c r="AK70" s="23">
        <v>126</v>
      </c>
      <c r="AL70" s="23"/>
    </row>
    <row r="71" spans="1:38" x14ac:dyDescent="0.25">
      <c r="A71" s="62" t="s">
        <v>302</v>
      </c>
      <c r="B71" s="63" t="s">
        <v>138</v>
      </c>
      <c r="C71" s="23">
        <v>973</v>
      </c>
      <c r="D71" s="23">
        <v>885</v>
      </c>
      <c r="E71" s="23">
        <v>846</v>
      </c>
      <c r="F71" s="23">
        <v>607</v>
      </c>
      <c r="G71" s="23">
        <v>396</v>
      </c>
      <c r="H71" s="23">
        <v>384</v>
      </c>
      <c r="I71" s="23">
        <v>356</v>
      </c>
      <c r="J71" s="23">
        <v>376</v>
      </c>
      <c r="K71" s="23">
        <v>300</v>
      </c>
      <c r="L71" s="23">
        <v>271</v>
      </c>
      <c r="M71" s="23">
        <v>458</v>
      </c>
      <c r="N71" s="23">
        <v>661</v>
      </c>
      <c r="O71" s="23">
        <v>878</v>
      </c>
      <c r="P71" s="23">
        <v>791</v>
      </c>
      <c r="Q71" s="23">
        <v>793</v>
      </c>
      <c r="R71" s="23">
        <v>625</v>
      </c>
      <c r="S71" s="23">
        <v>362</v>
      </c>
      <c r="T71" s="23">
        <v>353</v>
      </c>
      <c r="U71" s="23">
        <v>319</v>
      </c>
      <c r="V71" s="23">
        <v>282</v>
      </c>
      <c r="W71" s="23">
        <v>235</v>
      </c>
      <c r="X71" s="23">
        <v>242</v>
      </c>
      <c r="Y71" s="23">
        <v>358</v>
      </c>
      <c r="Z71" s="23">
        <v>624</v>
      </c>
      <c r="AA71" s="23">
        <v>981</v>
      </c>
      <c r="AB71" s="23">
        <v>859</v>
      </c>
      <c r="AC71" s="23">
        <v>867</v>
      </c>
      <c r="AD71" s="23">
        <v>642</v>
      </c>
      <c r="AE71" s="23">
        <v>349</v>
      </c>
      <c r="AF71" s="23">
        <v>370</v>
      </c>
      <c r="AG71" s="23">
        <v>358</v>
      </c>
      <c r="AH71" s="23">
        <v>293</v>
      </c>
      <c r="AI71" s="23">
        <v>236</v>
      </c>
      <c r="AJ71" s="23">
        <v>298</v>
      </c>
      <c r="AK71" s="23">
        <v>495</v>
      </c>
      <c r="AL71" s="23"/>
    </row>
    <row r="72" spans="1:38" x14ac:dyDescent="0.25">
      <c r="A72" s="62" t="s">
        <v>302</v>
      </c>
      <c r="B72" s="63" t="s">
        <v>127</v>
      </c>
      <c r="C72" s="23">
        <v>1323</v>
      </c>
      <c r="D72" s="23">
        <v>1192</v>
      </c>
      <c r="E72" s="23">
        <v>1095</v>
      </c>
      <c r="F72" s="23">
        <v>802</v>
      </c>
      <c r="G72" s="23">
        <v>673</v>
      </c>
      <c r="H72" s="23">
        <v>729</v>
      </c>
      <c r="I72" s="23">
        <v>655</v>
      </c>
      <c r="J72" s="23">
        <v>666</v>
      </c>
      <c r="K72" s="23">
        <v>530</v>
      </c>
      <c r="L72" s="23">
        <v>444</v>
      </c>
      <c r="M72" s="23">
        <v>590</v>
      </c>
      <c r="N72" s="23">
        <v>876</v>
      </c>
      <c r="O72" s="23">
        <v>1071</v>
      </c>
      <c r="P72" s="23">
        <v>1049</v>
      </c>
      <c r="Q72" s="23">
        <v>1028</v>
      </c>
      <c r="R72" s="23">
        <v>808</v>
      </c>
      <c r="S72" s="23">
        <v>549</v>
      </c>
      <c r="T72" s="23">
        <v>661</v>
      </c>
      <c r="U72" s="23">
        <v>615</v>
      </c>
      <c r="V72" s="23">
        <v>558</v>
      </c>
      <c r="W72" s="23">
        <v>481</v>
      </c>
      <c r="X72" s="23">
        <v>468</v>
      </c>
      <c r="Y72" s="23">
        <v>511</v>
      </c>
      <c r="Z72" s="23">
        <v>916</v>
      </c>
      <c r="AA72" s="23">
        <v>1316</v>
      </c>
      <c r="AB72" s="23">
        <v>1219</v>
      </c>
      <c r="AC72" s="23">
        <v>1227</v>
      </c>
      <c r="AD72" s="23">
        <v>977</v>
      </c>
      <c r="AE72" s="23">
        <v>687</v>
      </c>
      <c r="AF72" s="23">
        <v>822</v>
      </c>
      <c r="AG72" s="23">
        <v>818</v>
      </c>
      <c r="AH72" s="23">
        <v>721</v>
      </c>
      <c r="AI72" s="23">
        <v>580</v>
      </c>
      <c r="AJ72" s="23">
        <v>542</v>
      </c>
      <c r="AK72" s="23">
        <v>642</v>
      </c>
      <c r="AL72" s="23"/>
    </row>
    <row r="73" spans="1:38" x14ac:dyDescent="0.25">
      <c r="A73" s="62" t="s">
        <v>302</v>
      </c>
      <c r="B73" s="63" t="s">
        <v>97</v>
      </c>
      <c r="C73" s="23">
        <v>138</v>
      </c>
      <c r="D73" s="23">
        <v>122</v>
      </c>
      <c r="E73" s="23">
        <v>116</v>
      </c>
      <c r="F73" s="23">
        <v>93</v>
      </c>
      <c r="G73" s="23">
        <v>62</v>
      </c>
      <c r="H73" s="23">
        <v>92</v>
      </c>
      <c r="I73" s="23">
        <v>84</v>
      </c>
      <c r="J73" s="23">
        <v>73</v>
      </c>
      <c r="K73" s="23">
        <v>57</v>
      </c>
      <c r="L73" s="23">
        <v>42</v>
      </c>
      <c r="M73" s="23">
        <v>69</v>
      </c>
      <c r="N73" s="23">
        <v>93</v>
      </c>
      <c r="O73" s="23">
        <v>101</v>
      </c>
      <c r="P73" s="23">
        <v>95</v>
      </c>
      <c r="Q73" s="23">
        <v>92</v>
      </c>
      <c r="R73" s="23">
        <v>75</v>
      </c>
      <c r="S73" s="23">
        <v>55</v>
      </c>
      <c r="T73" s="23">
        <v>74</v>
      </c>
      <c r="U73" s="23">
        <v>71</v>
      </c>
      <c r="V73" s="23">
        <v>50</v>
      </c>
      <c r="W73" s="23">
        <v>43</v>
      </c>
      <c r="X73" s="23">
        <v>40</v>
      </c>
      <c r="Y73" s="23">
        <v>46</v>
      </c>
      <c r="Z73" s="23">
        <v>82</v>
      </c>
      <c r="AA73" s="23">
        <v>130</v>
      </c>
      <c r="AB73" s="23">
        <v>116</v>
      </c>
      <c r="AC73" s="23">
        <v>110</v>
      </c>
      <c r="AD73" s="23">
        <v>90</v>
      </c>
      <c r="AE73" s="23">
        <v>66</v>
      </c>
      <c r="AF73" s="23">
        <v>90</v>
      </c>
      <c r="AG73" s="23">
        <v>98</v>
      </c>
      <c r="AH73" s="23">
        <v>80</v>
      </c>
      <c r="AI73" s="23">
        <v>60</v>
      </c>
      <c r="AJ73" s="23">
        <v>62</v>
      </c>
      <c r="AK73" s="23">
        <v>69</v>
      </c>
      <c r="AL73" s="23"/>
    </row>
    <row r="74" spans="1:38" x14ac:dyDescent="0.25">
      <c r="A74" s="62" t="s">
        <v>302</v>
      </c>
      <c r="B74" s="63" t="s">
        <v>95</v>
      </c>
      <c r="C74" s="23">
        <v>533</v>
      </c>
      <c r="D74" s="23">
        <v>470</v>
      </c>
      <c r="E74" s="23">
        <v>525</v>
      </c>
      <c r="F74" s="23">
        <v>539</v>
      </c>
      <c r="G74" s="23">
        <v>433</v>
      </c>
      <c r="H74" s="23">
        <v>416</v>
      </c>
      <c r="I74" s="23">
        <v>370</v>
      </c>
      <c r="J74" s="23">
        <v>385</v>
      </c>
      <c r="K74" s="23">
        <v>291</v>
      </c>
      <c r="L74" s="23">
        <v>273</v>
      </c>
      <c r="M74" s="23">
        <v>418</v>
      </c>
      <c r="N74" s="23">
        <v>361</v>
      </c>
      <c r="O74" s="23">
        <v>393</v>
      </c>
      <c r="P74" s="23">
        <v>387</v>
      </c>
      <c r="Q74" s="23">
        <v>417</v>
      </c>
      <c r="R74" s="23">
        <v>443</v>
      </c>
      <c r="S74" s="23">
        <v>365</v>
      </c>
      <c r="T74" s="23">
        <v>376</v>
      </c>
      <c r="U74" s="23">
        <v>372</v>
      </c>
      <c r="V74" s="23">
        <v>303</v>
      </c>
      <c r="W74" s="23">
        <v>258</v>
      </c>
      <c r="X74" s="23">
        <v>310</v>
      </c>
      <c r="Y74" s="23">
        <v>373</v>
      </c>
      <c r="Z74" s="23">
        <v>348</v>
      </c>
      <c r="AA74" s="23">
        <v>421</v>
      </c>
      <c r="AB74" s="23">
        <v>355</v>
      </c>
      <c r="AC74" s="23">
        <v>380</v>
      </c>
      <c r="AD74" s="23">
        <v>487</v>
      </c>
      <c r="AE74" s="23">
        <v>386</v>
      </c>
      <c r="AF74" s="23">
        <v>420</v>
      </c>
      <c r="AG74" s="23">
        <v>435</v>
      </c>
      <c r="AH74" s="23">
        <v>365</v>
      </c>
      <c r="AI74" s="23">
        <v>290</v>
      </c>
      <c r="AJ74" s="23">
        <v>357</v>
      </c>
      <c r="AK74" s="23">
        <v>412</v>
      </c>
      <c r="AL74" s="23"/>
    </row>
    <row r="75" spans="1:38" x14ac:dyDescent="0.25">
      <c r="A75" s="62" t="s">
        <v>302</v>
      </c>
      <c r="B75" s="63" t="s">
        <v>405</v>
      </c>
      <c r="C75" s="23">
        <v>3176</v>
      </c>
      <c r="D75" s="23">
        <v>3191</v>
      </c>
      <c r="E75" s="23">
        <v>2802</v>
      </c>
      <c r="F75" s="23">
        <v>2232</v>
      </c>
      <c r="G75" s="23">
        <v>2125</v>
      </c>
      <c r="H75" s="23">
        <v>2610</v>
      </c>
      <c r="I75" s="23">
        <v>2440</v>
      </c>
      <c r="J75" s="23">
        <v>2166</v>
      </c>
      <c r="K75" s="23">
        <v>1860</v>
      </c>
      <c r="L75" s="23">
        <v>1711</v>
      </c>
      <c r="M75" s="23">
        <v>1767</v>
      </c>
      <c r="N75" s="23">
        <v>1875</v>
      </c>
      <c r="O75" s="23">
        <v>2515</v>
      </c>
      <c r="P75" s="23">
        <v>2715</v>
      </c>
      <c r="Q75" s="23">
        <v>2528</v>
      </c>
      <c r="R75" s="23">
        <v>2001</v>
      </c>
      <c r="S75" s="23">
        <v>1847</v>
      </c>
      <c r="T75" s="23">
        <v>2468</v>
      </c>
      <c r="U75" s="23">
        <v>2149</v>
      </c>
      <c r="V75" s="23">
        <v>1889</v>
      </c>
      <c r="W75" s="23">
        <v>1506</v>
      </c>
      <c r="X75" s="23">
        <v>1588</v>
      </c>
      <c r="Y75" s="23">
        <v>1606</v>
      </c>
      <c r="Z75" s="23">
        <v>1969</v>
      </c>
      <c r="AA75" s="23">
        <v>2602</v>
      </c>
      <c r="AB75" s="23">
        <v>2421</v>
      </c>
      <c r="AC75" s="23">
        <v>2426</v>
      </c>
      <c r="AD75" s="23">
        <v>1857</v>
      </c>
      <c r="AE75" s="23">
        <v>1913</v>
      </c>
      <c r="AF75" s="23">
        <v>2556</v>
      </c>
      <c r="AG75" s="23">
        <v>2339</v>
      </c>
      <c r="AH75" s="23">
        <v>2155</v>
      </c>
      <c r="AI75" s="23">
        <v>1891</v>
      </c>
      <c r="AJ75" s="23">
        <v>1784</v>
      </c>
      <c r="AK75" s="23">
        <v>1838</v>
      </c>
      <c r="AL75" s="23"/>
    </row>
    <row r="76" spans="1:38" x14ac:dyDescent="0.25">
      <c r="A76" s="62" t="s">
        <v>302</v>
      </c>
      <c r="B76" s="63" t="s">
        <v>334</v>
      </c>
      <c r="C76" s="23">
        <v>641</v>
      </c>
      <c r="D76" s="23">
        <v>556</v>
      </c>
      <c r="E76" s="23">
        <v>502</v>
      </c>
      <c r="F76" s="23">
        <v>350</v>
      </c>
      <c r="G76" s="23">
        <v>293</v>
      </c>
      <c r="H76" s="23">
        <v>326</v>
      </c>
      <c r="I76" s="23">
        <v>292</v>
      </c>
      <c r="J76" s="23">
        <v>275</v>
      </c>
      <c r="K76" s="23">
        <v>246</v>
      </c>
      <c r="L76" s="23">
        <v>206</v>
      </c>
      <c r="M76" s="23">
        <v>230</v>
      </c>
      <c r="N76" s="23">
        <v>333</v>
      </c>
      <c r="O76" s="23">
        <v>489</v>
      </c>
      <c r="P76" s="23">
        <v>475</v>
      </c>
      <c r="Q76" s="23">
        <v>419</v>
      </c>
      <c r="R76" s="23">
        <v>327</v>
      </c>
      <c r="S76" s="23">
        <v>226</v>
      </c>
      <c r="T76" s="23">
        <v>259</v>
      </c>
      <c r="U76" s="23">
        <v>232</v>
      </c>
      <c r="V76" s="23">
        <v>222</v>
      </c>
      <c r="W76" s="23">
        <v>205</v>
      </c>
      <c r="X76" s="23">
        <v>205</v>
      </c>
      <c r="Y76" s="23">
        <v>188</v>
      </c>
      <c r="Z76" s="23">
        <v>337</v>
      </c>
      <c r="AA76" s="23">
        <v>521</v>
      </c>
      <c r="AB76" s="23">
        <v>480</v>
      </c>
      <c r="AC76" s="23">
        <v>500</v>
      </c>
      <c r="AD76" s="23">
        <v>343</v>
      </c>
      <c r="AE76" s="23">
        <v>251</v>
      </c>
      <c r="AF76" s="23">
        <v>321</v>
      </c>
      <c r="AG76" s="23">
        <v>310</v>
      </c>
      <c r="AH76" s="23">
        <v>272</v>
      </c>
      <c r="AI76" s="23">
        <v>259</v>
      </c>
      <c r="AJ76" s="23">
        <v>237</v>
      </c>
      <c r="AK76" s="23">
        <v>258</v>
      </c>
      <c r="AL76" s="23"/>
    </row>
    <row r="77" spans="1:38" x14ac:dyDescent="0.25">
      <c r="A77" s="62" t="s">
        <v>302</v>
      </c>
      <c r="B77" s="63" t="s">
        <v>133</v>
      </c>
      <c r="C77" s="23">
        <v>195</v>
      </c>
      <c r="D77" s="23">
        <v>175</v>
      </c>
      <c r="E77" s="23">
        <v>159</v>
      </c>
      <c r="F77" s="23">
        <v>123</v>
      </c>
      <c r="G77" s="23">
        <v>102</v>
      </c>
      <c r="H77" s="23">
        <v>111</v>
      </c>
      <c r="I77" s="23">
        <v>99</v>
      </c>
      <c r="J77" s="23">
        <v>102</v>
      </c>
      <c r="K77" s="23">
        <v>83</v>
      </c>
      <c r="L77" s="23">
        <v>77</v>
      </c>
      <c r="M77" s="23">
        <v>82</v>
      </c>
      <c r="N77" s="23">
        <v>130</v>
      </c>
      <c r="O77" s="23">
        <v>194</v>
      </c>
      <c r="P77" s="23">
        <v>179</v>
      </c>
      <c r="Q77" s="23">
        <v>169</v>
      </c>
      <c r="R77" s="23">
        <v>136</v>
      </c>
      <c r="S77" s="23">
        <v>89</v>
      </c>
      <c r="T77" s="23">
        <v>126</v>
      </c>
      <c r="U77" s="23">
        <v>137</v>
      </c>
      <c r="V77" s="23">
        <v>117</v>
      </c>
      <c r="W77" s="23">
        <v>92</v>
      </c>
      <c r="X77" s="23">
        <v>82</v>
      </c>
      <c r="Y77" s="23">
        <v>80</v>
      </c>
      <c r="Z77" s="23">
        <v>135</v>
      </c>
      <c r="AA77" s="23">
        <v>200</v>
      </c>
      <c r="AB77" s="23">
        <v>206</v>
      </c>
      <c r="AC77" s="23">
        <v>202</v>
      </c>
      <c r="AD77" s="23">
        <v>162</v>
      </c>
      <c r="AE77" s="23">
        <v>112</v>
      </c>
      <c r="AF77" s="23">
        <v>131</v>
      </c>
      <c r="AG77" s="23">
        <v>134</v>
      </c>
      <c r="AH77" s="23">
        <v>101</v>
      </c>
      <c r="AI77" s="23">
        <v>79</v>
      </c>
      <c r="AJ77" s="23">
        <v>92</v>
      </c>
      <c r="AK77" s="23">
        <v>97</v>
      </c>
      <c r="AL77" s="23"/>
    </row>
    <row r="78" spans="1:38" x14ac:dyDescent="0.25">
      <c r="A78" s="62" t="s">
        <v>302</v>
      </c>
      <c r="B78" s="63" t="s">
        <v>111</v>
      </c>
      <c r="C78" s="23">
        <v>315</v>
      </c>
      <c r="D78" s="23">
        <v>288</v>
      </c>
      <c r="E78" s="23">
        <v>259</v>
      </c>
      <c r="F78" s="23">
        <v>230</v>
      </c>
      <c r="G78" s="23">
        <v>188</v>
      </c>
      <c r="H78" s="23">
        <v>189</v>
      </c>
      <c r="I78" s="23">
        <v>173</v>
      </c>
      <c r="J78" s="23">
        <v>172</v>
      </c>
      <c r="K78" s="23">
        <v>147</v>
      </c>
      <c r="L78" s="23">
        <v>146</v>
      </c>
      <c r="M78" s="23">
        <v>182</v>
      </c>
      <c r="N78" s="23">
        <v>222</v>
      </c>
      <c r="O78" s="23">
        <v>248</v>
      </c>
      <c r="P78" s="23">
        <v>240</v>
      </c>
      <c r="Q78" s="23">
        <v>216</v>
      </c>
      <c r="R78" s="23">
        <v>167</v>
      </c>
      <c r="S78" s="23">
        <v>145</v>
      </c>
      <c r="T78" s="23">
        <v>160</v>
      </c>
      <c r="U78" s="23">
        <v>139</v>
      </c>
      <c r="V78" s="23">
        <v>138</v>
      </c>
      <c r="W78" s="23">
        <v>113</v>
      </c>
      <c r="X78" s="23">
        <v>124</v>
      </c>
      <c r="Y78" s="23">
        <v>158</v>
      </c>
      <c r="Z78" s="23">
        <v>211</v>
      </c>
      <c r="AA78" s="23">
        <v>269</v>
      </c>
      <c r="AB78" s="23">
        <v>246</v>
      </c>
      <c r="AC78" s="23">
        <v>264</v>
      </c>
      <c r="AD78" s="23">
        <v>209</v>
      </c>
      <c r="AE78" s="23">
        <v>160</v>
      </c>
      <c r="AF78" s="23">
        <v>211</v>
      </c>
      <c r="AG78" s="23">
        <v>189</v>
      </c>
      <c r="AH78" s="23">
        <v>169</v>
      </c>
      <c r="AI78" s="23">
        <v>135</v>
      </c>
      <c r="AJ78" s="23">
        <v>150</v>
      </c>
      <c r="AK78" s="23">
        <v>223</v>
      </c>
      <c r="AL78" s="23"/>
    </row>
    <row r="79" spans="1:38" x14ac:dyDescent="0.25">
      <c r="A79" s="62" t="s">
        <v>302</v>
      </c>
      <c r="B79" s="63" t="s">
        <v>106</v>
      </c>
      <c r="C79" s="23">
        <v>133</v>
      </c>
      <c r="D79" s="23">
        <v>111</v>
      </c>
      <c r="E79" s="23">
        <v>105</v>
      </c>
      <c r="F79" s="23">
        <v>131</v>
      </c>
      <c r="G79" s="23">
        <v>105</v>
      </c>
      <c r="H79" s="23">
        <v>107</v>
      </c>
      <c r="I79" s="23">
        <v>106</v>
      </c>
      <c r="J79" s="23">
        <v>118</v>
      </c>
      <c r="K79" s="23">
        <v>91</v>
      </c>
      <c r="L79" s="23">
        <v>74</v>
      </c>
      <c r="M79" s="23">
        <v>128</v>
      </c>
      <c r="N79" s="23">
        <v>109</v>
      </c>
      <c r="O79" s="23">
        <v>109</v>
      </c>
      <c r="P79" s="23">
        <v>95</v>
      </c>
      <c r="Q79" s="23">
        <v>90</v>
      </c>
      <c r="R79" s="23">
        <v>112</v>
      </c>
      <c r="S79" s="23">
        <v>80</v>
      </c>
      <c r="T79" s="23">
        <v>94</v>
      </c>
      <c r="U79" s="23">
        <v>100</v>
      </c>
      <c r="V79" s="23">
        <v>83</v>
      </c>
      <c r="W79" s="23">
        <v>59</v>
      </c>
      <c r="X79" s="23">
        <v>70</v>
      </c>
      <c r="Y79" s="23">
        <v>100</v>
      </c>
      <c r="Z79" s="23">
        <v>100</v>
      </c>
      <c r="AA79" s="23">
        <v>105</v>
      </c>
      <c r="AB79" s="23">
        <v>89</v>
      </c>
      <c r="AC79" s="23">
        <v>97</v>
      </c>
      <c r="AD79" s="23">
        <v>119</v>
      </c>
      <c r="AE79" s="23">
        <v>95</v>
      </c>
      <c r="AF79" s="23">
        <v>112</v>
      </c>
      <c r="AG79" s="23">
        <v>123</v>
      </c>
      <c r="AH79" s="23">
        <v>112</v>
      </c>
      <c r="AI79" s="23">
        <v>63</v>
      </c>
      <c r="AJ79" s="23">
        <v>83</v>
      </c>
      <c r="AK79" s="23">
        <v>123</v>
      </c>
      <c r="AL79" s="23"/>
    </row>
    <row r="80" spans="1:38" x14ac:dyDescent="0.25">
      <c r="A80" s="62" t="s">
        <v>302</v>
      </c>
      <c r="B80" s="63" t="s">
        <v>335</v>
      </c>
      <c r="C80" s="23">
        <v>1164</v>
      </c>
      <c r="D80" s="23">
        <v>1190</v>
      </c>
      <c r="E80" s="23">
        <v>1073</v>
      </c>
      <c r="F80" s="23">
        <v>913</v>
      </c>
      <c r="G80" s="23">
        <v>909</v>
      </c>
      <c r="H80" s="23">
        <v>1024</v>
      </c>
      <c r="I80" s="23">
        <v>988</v>
      </c>
      <c r="J80" s="23">
        <v>1007</v>
      </c>
      <c r="K80" s="23">
        <v>880</v>
      </c>
      <c r="L80" s="23">
        <v>736</v>
      </c>
      <c r="M80" s="23">
        <v>772</v>
      </c>
      <c r="N80" s="23">
        <v>874</v>
      </c>
      <c r="O80" s="23">
        <v>1032</v>
      </c>
      <c r="P80" s="23">
        <v>1031</v>
      </c>
      <c r="Q80" s="23">
        <v>1001</v>
      </c>
      <c r="R80" s="23">
        <v>848</v>
      </c>
      <c r="S80" s="23">
        <v>712</v>
      </c>
      <c r="T80" s="23">
        <v>913</v>
      </c>
      <c r="U80" s="23">
        <v>832</v>
      </c>
      <c r="V80" s="23">
        <v>826</v>
      </c>
      <c r="W80" s="23">
        <v>760</v>
      </c>
      <c r="X80" s="23">
        <v>701</v>
      </c>
      <c r="Y80" s="23">
        <v>656</v>
      </c>
      <c r="Z80" s="23">
        <v>882</v>
      </c>
      <c r="AA80" s="23">
        <v>1171</v>
      </c>
      <c r="AB80" s="23">
        <v>1101</v>
      </c>
      <c r="AC80" s="23">
        <v>1187</v>
      </c>
      <c r="AD80" s="23">
        <v>953</v>
      </c>
      <c r="AE80" s="23">
        <v>906</v>
      </c>
      <c r="AF80" s="23">
        <v>1076</v>
      </c>
      <c r="AG80" s="23">
        <v>1052</v>
      </c>
      <c r="AH80" s="23">
        <v>1047</v>
      </c>
      <c r="AI80" s="23">
        <v>845</v>
      </c>
      <c r="AJ80" s="23">
        <v>829</v>
      </c>
      <c r="AK80" s="23">
        <v>864</v>
      </c>
      <c r="AL80" s="23"/>
    </row>
    <row r="81" spans="1:38" x14ac:dyDescent="0.25">
      <c r="A81" s="62" t="s">
        <v>302</v>
      </c>
      <c r="B81" s="63" t="s">
        <v>157</v>
      </c>
      <c r="C81" s="23">
        <v>1202</v>
      </c>
      <c r="D81" s="23">
        <v>1149</v>
      </c>
      <c r="E81" s="23">
        <v>1080</v>
      </c>
      <c r="F81" s="23">
        <v>807</v>
      </c>
      <c r="G81" s="23">
        <v>542</v>
      </c>
      <c r="H81" s="23">
        <v>560</v>
      </c>
      <c r="I81" s="23">
        <v>549</v>
      </c>
      <c r="J81" s="23">
        <v>544</v>
      </c>
      <c r="K81" s="23">
        <v>448</v>
      </c>
      <c r="L81" s="23">
        <v>405</v>
      </c>
      <c r="M81" s="23">
        <v>575</v>
      </c>
      <c r="N81" s="23">
        <v>903</v>
      </c>
      <c r="O81" s="23">
        <v>1184</v>
      </c>
      <c r="P81" s="23">
        <v>1055</v>
      </c>
      <c r="Q81" s="23">
        <v>1003</v>
      </c>
      <c r="R81" s="23">
        <v>832</v>
      </c>
      <c r="S81" s="23">
        <v>456</v>
      </c>
      <c r="T81" s="23">
        <v>468</v>
      </c>
      <c r="U81" s="23">
        <v>453</v>
      </c>
      <c r="V81" s="23">
        <v>422</v>
      </c>
      <c r="W81" s="23">
        <v>342</v>
      </c>
      <c r="X81" s="23">
        <v>385</v>
      </c>
      <c r="Y81" s="23">
        <v>448</v>
      </c>
      <c r="Z81" s="23">
        <v>898</v>
      </c>
      <c r="AA81" s="23">
        <v>1263</v>
      </c>
      <c r="AB81" s="23">
        <v>1136</v>
      </c>
      <c r="AC81" s="23">
        <v>1144</v>
      </c>
      <c r="AD81" s="23">
        <v>901</v>
      </c>
      <c r="AE81" s="23">
        <v>498</v>
      </c>
      <c r="AF81" s="23">
        <v>565</v>
      </c>
      <c r="AG81" s="23">
        <v>534</v>
      </c>
      <c r="AH81" s="23">
        <v>479</v>
      </c>
      <c r="AI81" s="23">
        <v>384</v>
      </c>
      <c r="AJ81" s="23">
        <v>415</v>
      </c>
      <c r="AK81" s="23">
        <v>580</v>
      </c>
      <c r="AL81" s="23"/>
    </row>
    <row r="82" spans="1:38" x14ac:dyDescent="0.25">
      <c r="A82" s="62" t="s">
        <v>302</v>
      </c>
      <c r="B82" s="63" t="s">
        <v>147</v>
      </c>
      <c r="C82" s="23">
        <v>194</v>
      </c>
      <c r="D82" s="23">
        <v>173</v>
      </c>
      <c r="E82" s="23">
        <v>160</v>
      </c>
      <c r="F82" s="23">
        <v>111</v>
      </c>
      <c r="G82" s="23">
        <v>81</v>
      </c>
      <c r="H82" s="23">
        <v>85</v>
      </c>
      <c r="I82" s="23">
        <v>78</v>
      </c>
      <c r="J82" s="23">
        <v>78</v>
      </c>
      <c r="K82" s="23">
        <v>74</v>
      </c>
      <c r="L82" s="23">
        <v>56</v>
      </c>
      <c r="M82" s="23">
        <v>68</v>
      </c>
      <c r="N82" s="23">
        <v>122</v>
      </c>
      <c r="O82" s="23">
        <v>166</v>
      </c>
      <c r="P82" s="23">
        <v>158</v>
      </c>
      <c r="Q82" s="23">
        <v>157</v>
      </c>
      <c r="R82" s="23">
        <v>116</v>
      </c>
      <c r="S82" s="23">
        <v>75</v>
      </c>
      <c r="T82" s="23">
        <v>77</v>
      </c>
      <c r="U82" s="23">
        <v>72</v>
      </c>
      <c r="V82" s="23">
        <v>65</v>
      </c>
      <c r="W82" s="23">
        <v>58</v>
      </c>
      <c r="X82" s="23">
        <v>63</v>
      </c>
      <c r="Y82" s="23">
        <v>51</v>
      </c>
      <c r="Z82" s="23">
        <v>115</v>
      </c>
      <c r="AA82" s="23">
        <v>178</v>
      </c>
      <c r="AB82" s="23">
        <v>173</v>
      </c>
      <c r="AC82" s="23">
        <v>177</v>
      </c>
      <c r="AD82" s="23">
        <v>143</v>
      </c>
      <c r="AE82" s="23">
        <v>90</v>
      </c>
      <c r="AF82" s="23">
        <v>111</v>
      </c>
      <c r="AG82" s="23">
        <v>114</v>
      </c>
      <c r="AH82" s="23">
        <v>101</v>
      </c>
      <c r="AI82" s="23">
        <v>78</v>
      </c>
      <c r="AJ82" s="23">
        <v>79</v>
      </c>
      <c r="AK82" s="23">
        <v>107</v>
      </c>
      <c r="AL82" s="23"/>
    </row>
    <row r="83" spans="1:38" x14ac:dyDescent="0.25">
      <c r="A83" s="62" t="s">
        <v>302</v>
      </c>
      <c r="B83" s="63" t="s">
        <v>148</v>
      </c>
      <c r="C83" s="23">
        <v>745</v>
      </c>
      <c r="D83" s="23">
        <v>679</v>
      </c>
      <c r="E83" s="23">
        <v>615</v>
      </c>
      <c r="F83" s="23">
        <v>496</v>
      </c>
      <c r="G83" s="23">
        <v>423</v>
      </c>
      <c r="H83" s="23">
        <v>479</v>
      </c>
      <c r="I83" s="23">
        <v>434</v>
      </c>
      <c r="J83" s="23">
        <v>449</v>
      </c>
      <c r="K83" s="23">
        <v>343</v>
      </c>
      <c r="L83" s="23">
        <v>262</v>
      </c>
      <c r="M83" s="23">
        <v>292</v>
      </c>
      <c r="N83" s="23">
        <v>441</v>
      </c>
      <c r="O83" s="23">
        <v>605</v>
      </c>
      <c r="P83" s="23">
        <v>582</v>
      </c>
      <c r="Q83" s="23">
        <v>547</v>
      </c>
      <c r="R83" s="23">
        <v>466</v>
      </c>
      <c r="S83" s="23">
        <v>361</v>
      </c>
      <c r="T83" s="23">
        <v>439</v>
      </c>
      <c r="U83" s="23">
        <v>413</v>
      </c>
      <c r="V83" s="23">
        <v>381</v>
      </c>
      <c r="W83" s="23">
        <v>306</v>
      </c>
      <c r="X83" s="23">
        <v>306</v>
      </c>
      <c r="Y83" s="23">
        <v>269</v>
      </c>
      <c r="Z83" s="23">
        <v>435</v>
      </c>
      <c r="AA83" s="23">
        <v>654</v>
      </c>
      <c r="AB83" s="23">
        <v>606</v>
      </c>
      <c r="AC83" s="23">
        <v>624</v>
      </c>
      <c r="AD83" s="23">
        <v>522</v>
      </c>
      <c r="AE83" s="23">
        <v>403</v>
      </c>
      <c r="AF83" s="23">
        <v>522</v>
      </c>
      <c r="AG83" s="23">
        <v>509</v>
      </c>
      <c r="AH83" s="23">
        <v>433</v>
      </c>
      <c r="AI83" s="23">
        <v>343</v>
      </c>
      <c r="AJ83" s="23">
        <v>314</v>
      </c>
      <c r="AK83" s="23">
        <v>369</v>
      </c>
      <c r="AL83" s="23"/>
    </row>
    <row r="84" spans="1:38" x14ac:dyDescent="0.25">
      <c r="A84" s="62" t="s">
        <v>302</v>
      </c>
      <c r="B84" s="63" t="s">
        <v>96</v>
      </c>
      <c r="C84" s="23">
        <v>185</v>
      </c>
      <c r="D84" s="23">
        <v>159</v>
      </c>
      <c r="E84" s="23">
        <v>149</v>
      </c>
      <c r="F84" s="23">
        <v>124</v>
      </c>
      <c r="G84" s="23">
        <v>100</v>
      </c>
      <c r="H84" s="23">
        <v>127</v>
      </c>
      <c r="I84" s="23">
        <v>122</v>
      </c>
      <c r="J84" s="23">
        <v>108</v>
      </c>
      <c r="K84" s="23">
        <v>74</v>
      </c>
      <c r="L84" s="23">
        <v>62</v>
      </c>
      <c r="M84" s="23">
        <v>78</v>
      </c>
      <c r="N84" s="23">
        <v>111</v>
      </c>
      <c r="O84" s="23">
        <v>153</v>
      </c>
      <c r="P84" s="23">
        <v>146</v>
      </c>
      <c r="Q84" s="23">
        <v>153</v>
      </c>
      <c r="R84" s="23">
        <v>124</v>
      </c>
      <c r="S84" s="23">
        <v>81</v>
      </c>
      <c r="T84" s="23">
        <v>98</v>
      </c>
      <c r="U84" s="23">
        <v>93</v>
      </c>
      <c r="V84" s="23">
        <v>81</v>
      </c>
      <c r="W84" s="23">
        <v>68</v>
      </c>
      <c r="X84" s="23">
        <v>79</v>
      </c>
      <c r="Y84" s="23">
        <v>81</v>
      </c>
      <c r="Z84" s="23">
        <v>120</v>
      </c>
      <c r="AA84" s="23">
        <v>158</v>
      </c>
      <c r="AB84" s="23">
        <v>152</v>
      </c>
      <c r="AC84" s="23">
        <v>149</v>
      </c>
      <c r="AD84" s="23">
        <v>116</v>
      </c>
      <c r="AE84" s="23">
        <v>81</v>
      </c>
      <c r="AF84" s="23">
        <v>103</v>
      </c>
      <c r="AG84" s="23">
        <v>98</v>
      </c>
      <c r="AH84" s="23">
        <v>70</v>
      </c>
      <c r="AI84" s="23">
        <v>75</v>
      </c>
      <c r="AJ84" s="23">
        <v>78</v>
      </c>
      <c r="AK84" s="23">
        <v>111</v>
      </c>
      <c r="AL84" s="23"/>
    </row>
    <row r="85" spans="1:38" x14ac:dyDescent="0.25">
      <c r="A85" s="62" t="s">
        <v>302</v>
      </c>
      <c r="B85" s="63" t="s">
        <v>336</v>
      </c>
      <c r="C85" s="23">
        <v>859</v>
      </c>
      <c r="D85" s="23">
        <v>903</v>
      </c>
      <c r="E85" s="23">
        <v>801</v>
      </c>
      <c r="F85" s="23">
        <v>692</v>
      </c>
      <c r="G85" s="23">
        <v>723</v>
      </c>
      <c r="H85" s="23">
        <v>872</v>
      </c>
      <c r="I85" s="23">
        <v>776</v>
      </c>
      <c r="J85" s="23">
        <v>745</v>
      </c>
      <c r="K85" s="23">
        <v>653</v>
      </c>
      <c r="L85" s="23">
        <v>509</v>
      </c>
      <c r="M85" s="23">
        <v>543</v>
      </c>
      <c r="N85" s="23">
        <v>620</v>
      </c>
      <c r="O85" s="23">
        <v>753</v>
      </c>
      <c r="P85" s="23">
        <v>747</v>
      </c>
      <c r="Q85" s="23">
        <v>725</v>
      </c>
      <c r="R85" s="23">
        <v>597</v>
      </c>
      <c r="S85" s="23">
        <v>552</v>
      </c>
      <c r="T85" s="23">
        <v>735</v>
      </c>
      <c r="U85" s="23">
        <v>621</v>
      </c>
      <c r="V85" s="23">
        <v>613</v>
      </c>
      <c r="W85" s="23">
        <v>575</v>
      </c>
      <c r="X85" s="23">
        <v>508</v>
      </c>
      <c r="Y85" s="23">
        <v>443</v>
      </c>
      <c r="Z85" s="23">
        <v>609</v>
      </c>
      <c r="AA85" s="23">
        <v>739</v>
      </c>
      <c r="AB85" s="23">
        <v>738</v>
      </c>
      <c r="AC85" s="23">
        <v>779</v>
      </c>
      <c r="AD85" s="23">
        <v>662</v>
      </c>
      <c r="AE85" s="23">
        <v>700</v>
      </c>
      <c r="AF85" s="23">
        <v>851</v>
      </c>
      <c r="AG85" s="23">
        <v>789</v>
      </c>
      <c r="AH85" s="23">
        <v>756</v>
      </c>
      <c r="AI85" s="23">
        <v>615</v>
      </c>
      <c r="AJ85" s="23">
        <v>554</v>
      </c>
      <c r="AK85" s="23">
        <v>539</v>
      </c>
      <c r="AL85" s="23"/>
    </row>
    <row r="86" spans="1:38" x14ac:dyDescent="0.25">
      <c r="A86" s="62" t="s">
        <v>302</v>
      </c>
      <c r="B86" s="63" t="s">
        <v>337</v>
      </c>
      <c r="C86" s="23">
        <v>3136</v>
      </c>
      <c r="D86" s="23">
        <v>3006</v>
      </c>
      <c r="E86" s="23">
        <v>2730</v>
      </c>
      <c r="F86" s="23">
        <v>2176</v>
      </c>
      <c r="G86" s="23">
        <v>2039</v>
      </c>
      <c r="H86" s="23">
        <v>2334</v>
      </c>
      <c r="I86" s="23">
        <v>2125</v>
      </c>
      <c r="J86" s="23">
        <v>2045</v>
      </c>
      <c r="K86" s="23">
        <v>1747</v>
      </c>
      <c r="L86" s="23">
        <v>1424</v>
      </c>
      <c r="M86" s="23">
        <v>1541</v>
      </c>
      <c r="N86" s="23">
        <v>1999</v>
      </c>
      <c r="O86" s="23">
        <v>2667</v>
      </c>
      <c r="P86" s="23">
        <v>2608</v>
      </c>
      <c r="Q86" s="23">
        <v>2499</v>
      </c>
      <c r="R86" s="23">
        <v>2032</v>
      </c>
      <c r="S86" s="23">
        <v>1626</v>
      </c>
      <c r="T86" s="23">
        <v>2032</v>
      </c>
      <c r="U86" s="23">
        <v>1770</v>
      </c>
      <c r="V86" s="23">
        <v>1682</v>
      </c>
      <c r="W86" s="23">
        <v>1581</v>
      </c>
      <c r="X86" s="23">
        <v>1484</v>
      </c>
      <c r="Y86" s="23">
        <v>1383</v>
      </c>
      <c r="Z86" s="23">
        <v>2105</v>
      </c>
      <c r="AA86" s="23">
        <v>2909</v>
      </c>
      <c r="AB86" s="23">
        <v>2735</v>
      </c>
      <c r="AC86" s="23">
        <v>2842</v>
      </c>
      <c r="AD86" s="23">
        <v>2217</v>
      </c>
      <c r="AE86" s="23">
        <v>2002</v>
      </c>
      <c r="AF86" s="23">
        <v>2386</v>
      </c>
      <c r="AG86" s="23">
        <v>2270</v>
      </c>
      <c r="AH86" s="23">
        <v>2118</v>
      </c>
      <c r="AI86" s="23">
        <v>1739</v>
      </c>
      <c r="AJ86" s="23">
        <v>1652</v>
      </c>
      <c r="AK86" s="23">
        <v>1720</v>
      </c>
      <c r="AL86" s="23"/>
    </row>
    <row r="87" spans="1:38" x14ac:dyDescent="0.25">
      <c r="A87" s="62" t="s">
        <v>302</v>
      </c>
      <c r="B87" s="63" t="s">
        <v>338</v>
      </c>
      <c r="C87" s="23">
        <v>2244</v>
      </c>
      <c r="D87" s="23">
        <v>2231</v>
      </c>
      <c r="E87" s="23">
        <v>1976</v>
      </c>
      <c r="F87" s="23">
        <v>1601</v>
      </c>
      <c r="G87" s="23">
        <v>1574</v>
      </c>
      <c r="H87" s="23">
        <v>1840</v>
      </c>
      <c r="I87" s="23">
        <v>1681</v>
      </c>
      <c r="J87" s="23">
        <v>1616</v>
      </c>
      <c r="K87" s="23">
        <v>1395</v>
      </c>
      <c r="L87" s="23">
        <v>1131</v>
      </c>
      <c r="M87" s="23">
        <v>1186</v>
      </c>
      <c r="N87" s="23">
        <v>1502</v>
      </c>
      <c r="O87" s="23">
        <v>1915</v>
      </c>
      <c r="P87" s="23">
        <v>1901</v>
      </c>
      <c r="Q87" s="23">
        <v>1798</v>
      </c>
      <c r="R87" s="23">
        <v>1479</v>
      </c>
      <c r="S87" s="23">
        <v>1208</v>
      </c>
      <c r="T87" s="23">
        <v>1595</v>
      </c>
      <c r="U87" s="23">
        <v>1364</v>
      </c>
      <c r="V87" s="23">
        <v>1320</v>
      </c>
      <c r="W87" s="23">
        <v>1249</v>
      </c>
      <c r="X87" s="23">
        <v>1147</v>
      </c>
      <c r="Y87" s="23">
        <v>1052</v>
      </c>
      <c r="Z87" s="23">
        <v>1581</v>
      </c>
      <c r="AA87" s="23">
        <v>2049</v>
      </c>
      <c r="AB87" s="23">
        <v>1998</v>
      </c>
      <c r="AC87" s="23">
        <v>2081</v>
      </c>
      <c r="AD87" s="23">
        <v>1658</v>
      </c>
      <c r="AE87" s="23">
        <v>1561</v>
      </c>
      <c r="AF87" s="23">
        <v>1903</v>
      </c>
      <c r="AG87" s="23">
        <v>1785</v>
      </c>
      <c r="AH87" s="23">
        <v>1692</v>
      </c>
      <c r="AI87" s="23">
        <v>1390</v>
      </c>
      <c r="AJ87" s="23">
        <v>1293</v>
      </c>
      <c r="AK87" s="23">
        <v>1298</v>
      </c>
      <c r="AL87" s="23"/>
    </row>
    <row r="88" spans="1:38" x14ac:dyDescent="0.25">
      <c r="A88" s="62" t="s">
        <v>302</v>
      </c>
      <c r="B88" s="63" t="s">
        <v>339</v>
      </c>
      <c r="C88" s="23">
        <v>1272</v>
      </c>
      <c r="D88" s="23">
        <v>1252</v>
      </c>
      <c r="E88" s="23">
        <v>1119</v>
      </c>
      <c r="F88" s="23">
        <v>1012</v>
      </c>
      <c r="G88" s="23">
        <v>1012</v>
      </c>
      <c r="H88" s="23">
        <v>1186</v>
      </c>
      <c r="I88" s="23">
        <v>1182</v>
      </c>
      <c r="J88" s="23">
        <v>1167</v>
      </c>
      <c r="K88" s="23">
        <v>1066</v>
      </c>
      <c r="L88" s="23">
        <v>915</v>
      </c>
      <c r="M88" s="23">
        <v>920</v>
      </c>
      <c r="N88" s="23">
        <v>1003</v>
      </c>
      <c r="O88" s="23">
        <v>1087</v>
      </c>
      <c r="P88" s="23">
        <v>1072</v>
      </c>
      <c r="Q88" s="23">
        <v>980</v>
      </c>
      <c r="R88" s="23">
        <v>851</v>
      </c>
      <c r="S88" s="23">
        <v>719</v>
      </c>
      <c r="T88" s="23">
        <v>994</v>
      </c>
      <c r="U88" s="23">
        <v>935</v>
      </c>
      <c r="V88" s="23">
        <v>950</v>
      </c>
      <c r="W88" s="23">
        <v>841</v>
      </c>
      <c r="X88" s="23">
        <v>806</v>
      </c>
      <c r="Y88" s="23">
        <v>745</v>
      </c>
      <c r="Z88" s="23">
        <v>937</v>
      </c>
      <c r="AA88" s="23">
        <v>1120</v>
      </c>
      <c r="AB88" s="23">
        <v>1079</v>
      </c>
      <c r="AC88" s="23">
        <v>1161</v>
      </c>
      <c r="AD88" s="23">
        <v>972</v>
      </c>
      <c r="AE88" s="23">
        <v>945</v>
      </c>
      <c r="AF88" s="23">
        <v>1198</v>
      </c>
      <c r="AG88" s="23">
        <v>1151</v>
      </c>
      <c r="AH88" s="23">
        <v>1050</v>
      </c>
      <c r="AI88" s="23">
        <v>898</v>
      </c>
      <c r="AJ88" s="23">
        <v>955</v>
      </c>
      <c r="AK88" s="23">
        <v>936</v>
      </c>
      <c r="AL88" s="23"/>
    </row>
    <row r="89" spans="1:38" x14ac:dyDescent="0.25">
      <c r="A89" s="62" t="s">
        <v>302</v>
      </c>
      <c r="B89" s="63" t="s">
        <v>340</v>
      </c>
      <c r="C89" s="23">
        <v>930</v>
      </c>
      <c r="D89" s="23">
        <v>883</v>
      </c>
      <c r="E89" s="23">
        <v>810</v>
      </c>
      <c r="F89" s="23">
        <v>701</v>
      </c>
      <c r="G89" s="23">
        <v>672</v>
      </c>
      <c r="H89" s="23">
        <v>751</v>
      </c>
      <c r="I89" s="23">
        <v>762</v>
      </c>
      <c r="J89" s="23">
        <v>787</v>
      </c>
      <c r="K89" s="23">
        <v>690</v>
      </c>
      <c r="L89" s="23">
        <v>572</v>
      </c>
      <c r="M89" s="23">
        <v>578</v>
      </c>
      <c r="N89" s="23">
        <v>643</v>
      </c>
      <c r="O89" s="23">
        <v>732</v>
      </c>
      <c r="P89" s="23">
        <v>757</v>
      </c>
      <c r="Q89" s="23">
        <v>703</v>
      </c>
      <c r="R89" s="23">
        <v>629</v>
      </c>
      <c r="S89" s="23">
        <v>515</v>
      </c>
      <c r="T89" s="23">
        <v>653</v>
      </c>
      <c r="U89" s="23">
        <v>607</v>
      </c>
      <c r="V89" s="23">
        <v>615</v>
      </c>
      <c r="W89" s="23">
        <v>523</v>
      </c>
      <c r="X89" s="23">
        <v>500</v>
      </c>
      <c r="Y89" s="23">
        <v>472</v>
      </c>
      <c r="Z89" s="23">
        <v>615</v>
      </c>
      <c r="AA89" s="23">
        <v>801</v>
      </c>
      <c r="AB89" s="23">
        <v>786</v>
      </c>
      <c r="AC89" s="23">
        <v>833</v>
      </c>
      <c r="AD89" s="23">
        <v>661</v>
      </c>
      <c r="AE89" s="23">
        <v>658</v>
      </c>
      <c r="AF89" s="23">
        <v>799</v>
      </c>
      <c r="AG89" s="23">
        <v>807</v>
      </c>
      <c r="AH89" s="23">
        <v>746</v>
      </c>
      <c r="AI89" s="23">
        <v>650</v>
      </c>
      <c r="AJ89" s="23">
        <v>642</v>
      </c>
      <c r="AK89" s="23">
        <v>655</v>
      </c>
      <c r="AL89" s="23"/>
    </row>
    <row r="90" spans="1:38" x14ac:dyDescent="0.25">
      <c r="A90" s="62" t="s">
        <v>302</v>
      </c>
      <c r="B90" s="63" t="s">
        <v>98</v>
      </c>
      <c r="C90" s="23">
        <v>656</v>
      </c>
      <c r="D90" s="23">
        <v>577</v>
      </c>
      <c r="E90" s="23">
        <v>561</v>
      </c>
      <c r="F90" s="23">
        <v>470</v>
      </c>
      <c r="G90" s="23">
        <v>266</v>
      </c>
      <c r="H90" s="23">
        <v>268</v>
      </c>
      <c r="I90" s="23">
        <v>245</v>
      </c>
      <c r="J90" s="23">
        <v>254</v>
      </c>
      <c r="K90" s="23">
        <v>190</v>
      </c>
      <c r="L90" s="23">
        <v>168</v>
      </c>
      <c r="M90" s="23">
        <v>363</v>
      </c>
      <c r="N90" s="23">
        <v>478</v>
      </c>
      <c r="O90" s="23">
        <v>571</v>
      </c>
      <c r="P90" s="23">
        <v>529</v>
      </c>
      <c r="Q90" s="23">
        <v>530</v>
      </c>
      <c r="R90" s="23">
        <v>371</v>
      </c>
      <c r="S90" s="23">
        <v>204</v>
      </c>
      <c r="T90" s="23">
        <v>224</v>
      </c>
      <c r="U90" s="23">
        <v>220</v>
      </c>
      <c r="V90" s="23">
        <v>188</v>
      </c>
      <c r="W90" s="23">
        <v>156</v>
      </c>
      <c r="X90" s="23">
        <v>162</v>
      </c>
      <c r="Y90" s="23">
        <v>239</v>
      </c>
      <c r="Z90" s="23">
        <v>389</v>
      </c>
      <c r="AA90" s="23">
        <v>616</v>
      </c>
      <c r="AB90" s="23">
        <v>534</v>
      </c>
      <c r="AC90" s="23">
        <v>517</v>
      </c>
      <c r="AD90" s="23">
        <v>417</v>
      </c>
      <c r="AE90" s="23">
        <v>231</v>
      </c>
      <c r="AF90" s="23">
        <v>221</v>
      </c>
      <c r="AG90" s="23">
        <v>221</v>
      </c>
      <c r="AH90" s="23">
        <v>186</v>
      </c>
      <c r="AI90" s="23">
        <v>153</v>
      </c>
      <c r="AJ90" s="23">
        <v>168</v>
      </c>
      <c r="AK90" s="23">
        <v>266</v>
      </c>
      <c r="AL90" s="23"/>
    </row>
    <row r="91" spans="1:38" x14ac:dyDescent="0.25">
      <c r="A91" s="62" t="s">
        <v>302</v>
      </c>
      <c r="B91" s="63" t="s">
        <v>341</v>
      </c>
      <c r="C91" s="23">
        <v>745</v>
      </c>
      <c r="D91" s="23">
        <v>679</v>
      </c>
      <c r="E91" s="23">
        <v>615</v>
      </c>
      <c r="F91" s="23">
        <v>496</v>
      </c>
      <c r="G91" s="23">
        <v>423</v>
      </c>
      <c r="H91" s="23">
        <v>479</v>
      </c>
      <c r="I91" s="23">
        <v>434</v>
      </c>
      <c r="J91" s="23">
        <v>449</v>
      </c>
      <c r="K91" s="23">
        <v>343</v>
      </c>
      <c r="L91" s="23">
        <v>262</v>
      </c>
      <c r="M91" s="23">
        <v>292</v>
      </c>
      <c r="N91" s="23">
        <v>441</v>
      </c>
      <c r="O91" s="23">
        <v>605</v>
      </c>
      <c r="P91" s="23">
        <v>582</v>
      </c>
      <c r="Q91" s="23">
        <v>547</v>
      </c>
      <c r="R91" s="23">
        <v>466</v>
      </c>
      <c r="S91" s="23">
        <v>361</v>
      </c>
      <c r="T91" s="23">
        <v>439</v>
      </c>
      <c r="U91" s="23">
        <v>413</v>
      </c>
      <c r="V91" s="23">
        <v>381</v>
      </c>
      <c r="W91" s="23">
        <v>306</v>
      </c>
      <c r="X91" s="23">
        <v>306</v>
      </c>
      <c r="Y91" s="23">
        <v>269</v>
      </c>
      <c r="Z91" s="23">
        <v>435</v>
      </c>
      <c r="AA91" s="23">
        <v>654</v>
      </c>
      <c r="AB91" s="23">
        <v>606</v>
      </c>
      <c r="AC91" s="23">
        <v>624</v>
      </c>
      <c r="AD91" s="23">
        <v>522</v>
      </c>
      <c r="AE91" s="23">
        <v>403</v>
      </c>
      <c r="AF91" s="23">
        <v>522</v>
      </c>
      <c r="AG91" s="23">
        <v>509</v>
      </c>
      <c r="AH91" s="23">
        <v>433</v>
      </c>
      <c r="AI91" s="23">
        <v>343</v>
      </c>
      <c r="AJ91" s="23">
        <v>314</v>
      </c>
      <c r="AK91" s="23">
        <v>369</v>
      </c>
      <c r="AL91" s="23"/>
    </row>
    <row r="92" spans="1:38" x14ac:dyDescent="0.25">
      <c r="A92" s="62" t="s">
        <v>302</v>
      </c>
      <c r="B92" s="63" t="s">
        <v>158</v>
      </c>
      <c r="C92" s="23">
        <v>476</v>
      </c>
      <c r="D92" s="23">
        <v>436</v>
      </c>
      <c r="E92" s="23">
        <v>418</v>
      </c>
      <c r="F92" s="23">
        <v>335</v>
      </c>
      <c r="G92" s="23">
        <v>309</v>
      </c>
      <c r="H92" s="23">
        <v>357</v>
      </c>
      <c r="I92" s="23">
        <v>343</v>
      </c>
      <c r="J92" s="23">
        <v>363</v>
      </c>
      <c r="K92" s="23">
        <v>311</v>
      </c>
      <c r="L92" s="23">
        <v>262</v>
      </c>
      <c r="M92" s="23">
        <v>273</v>
      </c>
      <c r="N92" s="23">
        <v>354</v>
      </c>
      <c r="O92" s="23">
        <v>399</v>
      </c>
      <c r="P92" s="23">
        <v>400</v>
      </c>
      <c r="Q92" s="23">
        <v>383</v>
      </c>
      <c r="R92" s="23">
        <v>318</v>
      </c>
      <c r="S92" s="23">
        <v>254</v>
      </c>
      <c r="T92" s="23">
        <v>354</v>
      </c>
      <c r="U92" s="23">
        <v>323</v>
      </c>
      <c r="V92" s="23">
        <v>308</v>
      </c>
      <c r="W92" s="23">
        <v>261</v>
      </c>
      <c r="X92" s="23">
        <v>263</v>
      </c>
      <c r="Y92" s="23">
        <v>246</v>
      </c>
      <c r="Z92" s="23">
        <v>371</v>
      </c>
      <c r="AA92" s="23">
        <v>473</v>
      </c>
      <c r="AB92" s="23">
        <v>459</v>
      </c>
      <c r="AC92" s="23">
        <v>443</v>
      </c>
      <c r="AD92" s="23">
        <v>363</v>
      </c>
      <c r="AE92" s="23">
        <v>315</v>
      </c>
      <c r="AF92" s="23">
        <v>482</v>
      </c>
      <c r="AG92" s="23">
        <v>591</v>
      </c>
      <c r="AH92" s="23">
        <v>371</v>
      </c>
      <c r="AI92" s="23">
        <v>281</v>
      </c>
      <c r="AJ92" s="23">
        <v>279</v>
      </c>
      <c r="AK92" s="23">
        <v>284</v>
      </c>
      <c r="AL92" s="23"/>
    </row>
    <row r="93" spans="1:38" x14ac:dyDescent="0.25">
      <c r="A93" s="62" t="s">
        <v>302</v>
      </c>
      <c r="B93" s="63" t="s">
        <v>128</v>
      </c>
      <c r="C93" s="23">
        <v>1129</v>
      </c>
      <c r="D93" s="23">
        <v>1072</v>
      </c>
      <c r="E93" s="23">
        <v>979</v>
      </c>
      <c r="F93" s="23">
        <v>737</v>
      </c>
      <c r="G93" s="23">
        <v>631</v>
      </c>
      <c r="H93" s="23">
        <v>697</v>
      </c>
      <c r="I93" s="23">
        <v>665</v>
      </c>
      <c r="J93" s="23">
        <v>643</v>
      </c>
      <c r="K93" s="23">
        <v>537</v>
      </c>
      <c r="L93" s="23">
        <v>459</v>
      </c>
      <c r="M93" s="23">
        <v>515</v>
      </c>
      <c r="N93" s="23">
        <v>710</v>
      </c>
      <c r="O93" s="23">
        <v>870</v>
      </c>
      <c r="P93" s="23">
        <v>866</v>
      </c>
      <c r="Q93" s="23">
        <v>836</v>
      </c>
      <c r="R93" s="23">
        <v>686</v>
      </c>
      <c r="S93" s="23">
        <v>483</v>
      </c>
      <c r="T93" s="23">
        <v>594</v>
      </c>
      <c r="U93" s="23">
        <v>503</v>
      </c>
      <c r="V93" s="23">
        <v>473</v>
      </c>
      <c r="W93" s="23">
        <v>415</v>
      </c>
      <c r="X93" s="23">
        <v>416</v>
      </c>
      <c r="Y93" s="23">
        <v>434</v>
      </c>
      <c r="Z93" s="23">
        <v>745</v>
      </c>
      <c r="AA93" s="23">
        <v>1032</v>
      </c>
      <c r="AB93" s="23">
        <v>960</v>
      </c>
      <c r="AC93" s="23">
        <v>984</v>
      </c>
      <c r="AD93" s="23">
        <v>760</v>
      </c>
      <c r="AE93" s="23">
        <v>570</v>
      </c>
      <c r="AF93" s="23">
        <v>707</v>
      </c>
      <c r="AG93" s="23">
        <v>697</v>
      </c>
      <c r="AH93" s="23">
        <v>652</v>
      </c>
      <c r="AI93" s="23">
        <v>515</v>
      </c>
      <c r="AJ93" s="23">
        <v>507</v>
      </c>
      <c r="AK93" s="23">
        <v>585</v>
      </c>
      <c r="AL93" s="23"/>
    </row>
    <row r="94" spans="1:38" x14ac:dyDescent="0.25">
      <c r="A94" s="62" t="s">
        <v>302</v>
      </c>
      <c r="B94" s="63" t="s">
        <v>129</v>
      </c>
      <c r="C94" s="23">
        <v>826</v>
      </c>
      <c r="D94" s="23">
        <v>793</v>
      </c>
      <c r="E94" s="23">
        <v>737</v>
      </c>
      <c r="F94" s="23">
        <v>555</v>
      </c>
      <c r="G94" s="23">
        <v>409</v>
      </c>
      <c r="H94" s="23">
        <v>487</v>
      </c>
      <c r="I94" s="23">
        <v>451</v>
      </c>
      <c r="J94" s="23">
        <v>461</v>
      </c>
      <c r="K94" s="23">
        <v>367</v>
      </c>
      <c r="L94" s="23">
        <v>307</v>
      </c>
      <c r="M94" s="23">
        <v>393</v>
      </c>
      <c r="N94" s="23">
        <v>553</v>
      </c>
      <c r="O94" s="23">
        <v>698</v>
      </c>
      <c r="P94" s="23">
        <v>686</v>
      </c>
      <c r="Q94" s="23">
        <v>665</v>
      </c>
      <c r="R94" s="23">
        <v>569</v>
      </c>
      <c r="S94" s="23">
        <v>326</v>
      </c>
      <c r="T94" s="23">
        <v>392</v>
      </c>
      <c r="U94" s="23">
        <v>367</v>
      </c>
      <c r="V94" s="23">
        <v>336</v>
      </c>
      <c r="W94" s="23">
        <v>286</v>
      </c>
      <c r="X94" s="23">
        <v>303</v>
      </c>
      <c r="Y94" s="23">
        <v>306</v>
      </c>
      <c r="Z94" s="23">
        <v>565</v>
      </c>
      <c r="AA94" s="23">
        <v>838</v>
      </c>
      <c r="AB94" s="23">
        <v>735</v>
      </c>
      <c r="AC94" s="23">
        <v>772</v>
      </c>
      <c r="AD94" s="23">
        <v>575</v>
      </c>
      <c r="AE94" s="23">
        <v>369</v>
      </c>
      <c r="AF94" s="23">
        <v>460</v>
      </c>
      <c r="AG94" s="23">
        <v>431</v>
      </c>
      <c r="AH94" s="23">
        <v>403</v>
      </c>
      <c r="AI94" s="23">
        <v>321</v>
      </c>
      <c r="AJ94" s="23">
        <v>321</v>
      </c>
      <c r="AK94" s="23">
        <v>422</v>
      </c>
      <c r="AL94" s="23"/>
    </row>
    <row r="95" spans="1:38" x14ac:dyDescent="0.25">
      <c r="A95" s="62" t="s">
        <v>302</v>
      </c>
      <c r="B95" s="63" t="s">
        <v>139</v>
      </c>
      <c r="C95" s="23">
        <v>1167</v>
      </c>
      <c r="D95" s="23">
        <v>1072</v>
      </c>
      <c r="E95" s="23">
        <v>1020</v>
      </c>
      <c r="F95" s="23">
        <v>719</v>
      </c>
      <c r="G95" s="23">
        <v>511</v>
      </c>
      <c r="H95" s="23">
        <v>530</v>
      </c>
      <c r="I95" s="23">
        <v>520</v>
      </c>
      <c r="J95" s="23">
        <v>525</v>
      </c>
      <c r="K95" s="23">
        <v>456</v>
      </c>
      <c r="L95" s="23">
        <v>415</v>
      </c>
      <c r="M95" s="23">
        <v>587</v>
      </c>
      <c r="N95" s="23">
        <v>845</v>
      </c>
      <c r="O95" s="23">
        <v>1061</v>
      </c>
      <c r="P95" s="23">
        <v>988</v>
      </c>
      <c r="Q95" s="23">
        <v>959</v>
      </c>
      <c r="R95" s="23">
        <v>753</v>
      </c>
      <c r="S95" s="23">
        <v>449</v>
      </c>
      <c r="T95" s="23">
        <v>455</v>
      </c>
      <c r="U95" s="23">
        <v>417</v>
      </c>
      <c r="V95" s="23">
        <v>415</v>
      </c>
      <c r="W95" s="23">
        <v>326</v>
      </c>
      <c r="X95" s="23">
        <v>352</v>
      </c>
      <c r="Y95" s="23">
        <v>449</v>
      </c>
      <c r="Z95" s="23">
        <v>802</v>
      </c>
      <c r="AA95" s="23">
        <v>1244</v>
      </c>
      <c r="AB95" s="23">
        <v>1103</v>
      </c>
      <c r="AC95" s="23">
        <v>1110</v>
      </c>
      <c r="AD95" s="23">
        <v>811</v>
      </c>
      <c r="AE95" s="23">
        <v>484</v>
      </c>
      <c r="AF95" s="23">
        <v>526</v>
      </c>
      <c r="AG95" s="23">
        <v>522</v>
      </c>
      <c r="AH95" s="23">
        <v>479</v>
      </c>
      <c r="AI95" s="23">
        <v>400</v>
      </c>
      <c r="AJ95" s="23">
        <v>431</v>
      </c>
      <c r="AK95" s="23">
        <v>616</v>
      </c>
      <c r="AL95" s="23"/>
    </row>
    <row r="96" spans="1:38" x14ac:dyDescent="0.25">
      <c r="A96" s="62" t="s">
        <v>302</v>
      </c>
      <c r="B96" s="63" t="s">
        <v>342</v>
      </c>
      <c r="C96" s="23">
        <v>8443</v>
      </c>
      <c r="D96" s="23">
        <v>8206</v>
      </c>
      <c r="E96" s="23">
        <v>7574</v>
      </c>
      <c r="F96" s="23">
        <v>7143</v>
      </c>
      <c r="G96" s="23">
        <v>7305</v>
      </c>
      <c r="H96" s="23">
        <v>8457</v>
      </c>
      <c r="I96" s="23">
        <v>8209</v>
      </c>
      <c r="J96" s="23">
        <v>8282</v>
      </c>
      <c r="K96" s="23">
        <v>6971</v>
      </c>
      <c r="L96" s="23">
        <v>5759</v>
      </c>
      <c r="M96" s="23">
        <v>5772</v>
      </c>
      <c r="N96" s="23">
        <v>6205</v>
      </c>
      <c r="O96" s="23">
        <v>6819</v>
      </c>
      <c r="P96" s="23">
        <v>6872</v>
      </c>
      <c r="Q96" s="23">
        <v>6565</v>
      </c>
      <c r="R96" s="23">
        <v>5781</v>
      </c>
      <c r="S96" s="23">
        <v>5276</v>
      </c>
      <c r="T96" s="23">
        <v>6989</v>
      </c>
      <c r="U96" s="23">
        <v>6533</v>
      </c>
      <c r="V96" s="23">
        <v>6390</v>
      </c>
      <c r="W96" s="23">
        <v>5551</v>
      </c>
      <c r="X96" s="23">
        <v>5266</v>
      </c>
      <c r="Y96" s="23">
        <v>4751</v>
      </c>
      <c r="Z96" s="23">
        <v>6054</v>
      </c>
      <c r="AA96" s="23">
        <v>7450</v>
      </c>
      <c r="AB96" s="23">
        <v>7065</v>
      </c>
      <c r="AC96" s="23">
        <v>7627</v>
      </c>
      <c r="AD96" s="23">
        <v>6371</v>
      </c>
      <c r="AE96" s="23">
        <v>6667</v>
      </c>
      <c r="AF96" s="23">
        <v>8191</v>
      </c>
      <c r="AG96" s="23">
        <v>8043</v>
      </c>
      <c r="AH96" s="23">
        <v>7449</v>
      </c>
      <c r="AI96" s="23">
        <v>6200</v>
      </c>
      <c r="AJ96" s="23">
        <v>6398</v>
      </c>
      <c r="AK96" s="23">
        <v>6309</v>
      </c>
      <c r="AL96" s="23"/>
    </row>
    <row r="97" spans="1:38" x14ac:dyDescent="0.25">
      <c r="A97" s="62" t="s">
        <v>302</v>
      </c>
      <c r="B97" s="63" t="s">
        <v>345</v>
      </c>
      <c r="C97" s="23">
        <v>89026</v>
      </c>
      <c r="D97" s="23">
        <v>86732</v>
      </c>
      <c r="E97" s="23">
        <v>79492</v>
      </c>
      <c r="F97" s="23">
        <v>67548</v>
      </c>
      <c r="G97" s="23">
        <v>63899</v>
      </c>
      <c r="H97" s="23">
        <v>73178</v>
      </c>
      <c r="I97" s="23">
        <v>70012</v>
      </c>
      <c r="J97" s="23">
        <v>70433</v>
      </c>
      <c r="K97" s="23">
        <v>60087</v>
      </c>
      <c r="L97" s="23">
        <v>50065</v>
      </c>
      <c r="M97" s="23">
        <v>53499</v>
      </c>
      <c r="N97" s="23">
        <v>63317</v>
      </c>
      <c r="O97" s="23">
        <v>73686</v>
      </c>
      <c r="P97" s="23">
        <v>73811</v>
      </c>
      <c r="Q97" s="23">
        <v>70285</v>
      </c>
      <c r="R97" s="23">
        <v>59457</v>
      </c>
      <c r="S97" s="23">
        <v>48847</v>
      </c>
      <c r="T97" s="23">
        <v>62310</v>
      </c>
      <c r="U97" s="23">
        <v>57441</v>
      </c>
      <c r="V97" s="23">
        <v>56201</v>
      </c>
      <c r="W97" s="23">
        <v>49662</v>
      </c>
      <c r="X97" s="23">
        <v>48024</v>
      </c>
      <c r="Y97" s="23">
        <v>45988</v>
      </c>
      <c r="Z97" s="23">
        <v>62872</v>
      </c>
      <c r="AA97" s="23">
        <v>81990</v>
      </c>
      <c r="AB97" s="23">
        <v>76945</v>
      </c>
      <c r="AC97" s="23">
        <v>80949</v>
      </c>
      <c r="AD97" s="23">
        <v>64660</v>
      </c>
      <c r="AE97" s="23">
        <v>59431</v>
      </c>
      <c r="AF97" s="23">
        <v>72831</v>
      </c>
      <c r="AG97" s="23">
        <v>70786</v>
      </c>
      <c r="AH97" s="23">
        <v>65259</v>
      </c>
      <c r="AI97" s="23">
        <v>54679</v>
      </c>
      <c r="AJ97" s="23">
        <v>56109</v>
      </c>
      <c r="AK97" s="23">
        <v>59495</v>
      </c>
      <c r="AL97" s="23"/>
    </row>
    <row r="98" spans="1:38" x14ac:dyDescent="0.25">
      <c r="A98" s="62" t="s">
        <v>302</v>
      </c>
      <c r="B98" s="63" t="s">
        <v>343</v>
      </c>
      <c r="C98" s="23">
        <v>79287</v>
      </c>
      <c r="D98" s="23">
        <v>77476</v>
      </c>
      <c r="E98" s="23">
        <v>71053</v>
      </c>
      <c r="F98" s="23">
        <v>60999</v>
      </c>
      <c r="G98" s="23">
        <v>58134</v>
      </c>
      <c r="H98" s="23">
        <v>66648</v>
      </c>
      <c r="I98" s="23">
        <v>63918</v>
      </c>
      <c r="J98" s="23">
        <v>64296</v>
      </c>
      <c r="K98" s="23">
        <v>54978</v>
      </c>
      <c r="L98" s="23">
        <v>45846</v>
      </c>
      <c r="M98" s="23">
        <v>48617</v>
      </c>
      <c r="N98" s="23">
        <v>56796</v>
      </c>
      <c r="O98" s="23">
        <v>65486</v>
      </c>
      <c r="P98" s="23">
        <v>65854</v>
      </c>
      <c r="Q98" s="23">
        <v>62764</v>
      </c>
      <c r="R98" s="23">
        <v>53331</v>
      </c>
      <c r="S98" s="23">
        <v>44334</v>
      </c>
      <c r="T98" s="23">
        <v>56732</v>
      </c>
      <c r="U98" s="23">
        <v>52419</v>
      </c>
      <c r="V98" s="23">
        <v>51246</v>
      </c>
      <c r="W98" s="23">
        <v>45348</v>
      </c>
      <c r="X98" s="23">
        <v>43886</v>
      </c>
      <c r="Y98" s="23">
        <v>41742</v>
      </c>
      <c r="Z98" s="23">
        <v>56242</v>
      </c>
      <c r="AA98" s="23">
        <v>72927</v>
      </c>
      <c r="AB98" s="23">
        <v>68444</v>
      </c>
      <c r="AC98" s="23">
        <v>72251</v>
      </c>
      <c r="AD98" s="23">
        <v>57985</v>
      </c>
      <c r="AE98" s="23">
        <v>54020</v>
      </c>
      <c r="AF98" s="23">
        <v>66287</v>
      </c>
      <c r="AG98" s="23">
        <v>64503</v>
      </c>
      <c r="AH98" s="23">
        <v>59483</v>
      </c>
      <c r="AI98" s="23">
        <v>49898</v>
      </c>
      <c r="AJ98" s="23">
        <v>51492</v>
      </c>
      <c r="AK98" s="23">
        <v>54157</v>
      </c>
      <c r="AL98" s="23"/>
    </row>
    <row r="99" spans="1:38" x14ac:dyDescent="0.25">
      <c r="A99" s="62" t="s">
        <v>302</v>
      </c>
      <c r="B99" s="63" t="s">
        <v>344</v>
      </c>
      <c r="C99" s="23">
        <v>75925</v>
      </c>
      <c r="D99" s="23">
        <v>73949</v>
      </c>
      <c r="E99" s="23">
        <v>68012</v>
      </c>
      <c r="F99" s="23">
        <v>58668</v>
      </c>
      <c r="G99" s="23">
        <v>56019</v>
      </c>
      <c r="H99" s="23">
        <v>64111</v>
      </c>
      <c r="I99" s="23">
        <v>61636</v>
      </c>
      <c r="J99" s="23">
        <v>62106</v>
      </c>
      <c r="K99" s="23">
        <v>53129</v>
      </c>
      <c r="L99" s="23">
        <v>44104</v>
      </c>
      <c r="M99" s="23">
        <v>46691</v>
      </c>
      <c r="N99" s="23">
        <v>54705</v>
      </c>
      <c r="O99" s="23">
        <v>62730</v>
      </c>
      <c r="P99" s="23">
        <v>62610</v>
      </c>
      <c r="Q99" s="23">
        <v>59863</v>
      </c>
      <c r="R99" s="23">
        <v>50962</v>
      </c>
      <c r="S99" s="23">
        <v>42326</v>
      </c>
      <c r="T99" s="23">
        <v>54106</v>
      </c>
      <c r="U99" s="23">
        <v>50109</v>
      </c>
      <c r="V99" s="23">
        <v>49147</v>
      </c>
      <c r="W99" s="23">
        <v>43629</v>
      </c>
      <c r="X99" s="23">
        <v>42133</v>
      </c>
      <c r="Y99" s="23">
        <v>39798</v>
      </c>
      <c r="Z99" s="23">
        <v>53947</v>
      </c>
      <c r="AA99" s="23">
        <v>69871</v>
      </c>
      <c r="AB99" s="23">
        <v>65493</v>
      </c>
      <c r="AC99" s="23">
        <v>69527</v>
      </c>
      <c r="AD99" s="23">
        <v>55804</v>
      </c>
      <c r="AE99" s="23">
        <v>52105</v>
      </c>
      <c r="AF99" s="23">
        <v>63816</v>
      </c>
      <c r="AG99" s="23">
        <v>62209</v>
      </c>
      <c r="AH99" s="23">
        <v>57271</v>
      </c>
      <c r="AI99" s="23">
        <v>47940</v>
      </c>
      <c r="AJ99" s="23">
        <v>49619</v>
      </c>
      <c r="AK99" s="23">
        <v>51968</v>
      </c>
      <c r="AL99" s="23"/>
    </row>
    <row r="100" spans="1:38" x14ac:dyDescent="0.25">
      <c r="A100" s="62" t="s">
        <v>302</v>
      </c>
      <c r="B100" s="63" t="s">
        <v>302</v>
      </c>
      <c r="C100" s="23">
        <v>142872</v>
      </c>
      <c r="D100" s="23">
        <v>135795</v>
      </c>
      <c r="E100" s="23">
        <v>125595</v>
      </c>
      <c r="F100" s="23">
        <v>104060</v>
      </c>
      <c r="G100" s="23">
        <v>93584</v>
      </c>
      <c r="H100" s="23">
        <v>105668</v>
      </c>
      <c r="I100" s="23">
        <v>100641</v>
      </c>
      <c r="J100" s="23">
        <v>101673</v>
      </c>
      <c r="K100" s="23">
        <v>85525</v>
      </c>
      <c r="L100" s="23">
        <v>71168</v>
      </c>
      <c r="M100" s="23">
        <v>82029</v>
      </c>
      <c r="N100" s="23">
        <v>100045</v>
      </c>
      <c r="O100" s="23">
        <v>118668</v>
      </c>
      <c r="P100" s="23">
        <v>116243</v>
      </c>
      <c r="Q100" s="23">
        <v>111160</v>
      </c>
      <c r="R100" s="23">
        <v>92774</v>
      </c>
      <c r="S100" s="23">
        <v>72576</v>
      </c>
      <c r="T100" s="23">
        <v>90189</v>
      </c>
      <c r="U100" s="23">
        <v>83134</v>
      </c>
      <c r="V100" s="23">
        <v>80327</v>
      </c>
      <c r="W100" s="23">
        <v>70277</v>
      </c>
      <c r="X100" s="23">
        <v>68733</v>
      </c>
      <c r="Y100" s="23">
        <v>69288</v>
      </c>
      <c r="Z100" s="23">
        <v>98693</v>
      </c>
      <c r="AA100" s="23">
        <v>131887</v>
      </c>
      <c r="AB100" s="23">
        <v>121872</v>
      </c>
      <c r="AC100" s="23">
        <v>127457</v>
      </c>
      <c r="AD100" s="23">
        <v>101343</v>
      </c>
      <c r="AE100" s="23">
        <v>87506</v>
      </c>
      <c r="AF100" s="23">
        <v>106050</v>
      </c>
      <c r="AG100" s="23">
        <v>104391</v>
      </c>
      <c r="AH100" s="23">
        <v>93948</v>
      </c>
      <c r="AI100" s="23">
        <v>77470</v>
      </c>
      <c r="AJ100" s="23">
        <v>79870</v>
      </c>
      <c r="AK100" s="23">
        <v>89398</v>
      </c>
      <c r="AL100" s="23"/>
    </row>
    <row r="101" spans="1:38" x14ac:dyDescent="0.25">
      <c r="A101" s="62" t="s">
        <v>302</v>
      </c>
      <c r="B101" s="63" t="s">
        <v>346</v>
      </c>
      <c r="C101" s="23">
        <v>918</v>
      </c>
      <c r="D101" s="23">
        <v>921</v>
      </c>
      <c r="E101" s="23">
        <v>849</v>
      </c>
      <c r="F101" s="23">
        <v>816</v>
      </c>
      <c r="G101" s="23">
        <v>829</v>
      </c>
      <c r="H101" s="23">
        <v>940</v>
      </c>
      <c r="I101" s="23">
        <v>924</v>
      </c>
      <c r="J101" s="23">
        <v>945</v>
      </c>
      <c r="K101" s="23">
        <v>785</v>
      </c>
      <c r="L101" s="23">
        <v>672</v>
      </c>
      <c r="M101" s="23">
        <v>677</v>
      </c>
      <c r="N101" s="23">
        <v>707</v>
      </c>
      <c r="O101" s="23">
        <v>767</v>
      </c>
      <c r="P101" s="23">
        <v>764</v>
      </c>
      <c r="Q101" s="23">
        <v>717</v>
      </c>
      <c r="R101" s="23">
        <v>678</v>
      </c>
      <c r="S101" s="23">
        <v>623</v>
      </c>
      <c r="T101" s="23">
        <v>800</v>
      </c>
      <c r="U101" s="23">
        <v>731</v>
      </c>
      <c r="V101" s="23">
        <v>696</v>
      </c>
      <c r="W101" s="23">
        <v>618</v>
      </c>
      <c r="X101" s="23">
        <v>611</v>
      </c>
      <c r="Y101" s="23">
        <v>565</v>
      </c>
      <c r="Z101" s="23">
        <v>694</v>
      </c>
      <c r="AA101" s="23">
        <v>798</v>
      </c>
      <c r="AB101" s="23">
        <v>801</v>
      </c>
      <c r="AC101" s="23">
        <v>885</v>
      </c>
      <c r="AD101" s="23">
        <v>728</v>
      </c>
      <c r="AE101" s="23">
        <v>777</v>
      </c>
      <c r="AF101" s="23">
        <v>947</v>
      </c>
      <c r="AG101" s="23">
        <v>899</v>
      </c>
      <c r="AH101" s="23">
        <v>853</v>
      </c>
      <c r="AI101" s="23">
        <v>694</v>
      </c>
      <c r="AJ101" s="23">
        <v>757</v>
      </c>
      <c r="AK101" s="23">
        <v>745</v>
      </c>
      <c r="AL101" s="23"/>
    </row>
    <row r="102" spans="1:38" x14ac:dyDescent="0.25">
      <c r="A102" s="62" t="s">
        <v>302</v>
      </c>
      <c r="B102" s="63" t="s">
        <v>347</v>
      </c>
      <c r="C102" s="23">
        <v>815</v>
      </c>
      <c r="D102" s="23">
        <v>818</v>
      </c>
      <c r="E102" s="23">
        <v>740</v>
      </c>
      <c r="F102" s="23">
        <v>619</v>
      </c>
      <c r="G102" s="23">
        <v>619</v>
      </c>
      <c r="H102" s="23">
        <v>769</v>
      </c>
      <c r="I102" s="23">
        <v>707</v>
      </c>
      <c r="J102" s="23">
        <v>706</v>
      </c>
      <c r="K102" s="23">
        <v>619</v>
      </c>
      <c r="L102" s="23">
        <v>458</v>
      </c>
      <c r="M102" s="23">
        <v>461</v>
      </c>
      <c r="N102" s="23">
        <v>554</v>
      </c>
      <c r="O102" s="23">
        <v>704</v>
      </c>
      <c r="P102" s="23">
        <v>740</v>
      </c>
      <c r="Q102" s="23">
        <v>691</v>
      </c>
      <c r="R102" s="23">
        <v>633</v>
      </c>
      <c r="S102" s="23">
        <v>571</v>
      </c>
      <c r="T102" s="23">
        <v>733</v>
      </c>
      <c r="U102" s="23">
        <v>641</v>
      </c>
      <c r="V102" s="23">
        <v>584</v>
      </c>
      <c r="W102" s="23">
        <v>537</v>
      </c>
      <c r="X102" s="23">
        <v>441</v>
      </c>
      <c r="Y102" s="23">
        <v>400</v>
      </c>
      <c r="Z102" s="23">
        <v>561</v>
      </c>
      <c r="AA102" s="23">
        <v>792</v>
      </c>
      <c r="AB102" s="23">
        <v>788</v>
      </c>
      <c r="AC102" s="23">
        <v>853</v>
      </c>
      <c r="AD102" s="23">
        <v>659</v>
      </c>
      <c r="AE102" s="23">
        <v>651</v>
      </c>
      <c r="AF102" s="23">
        <v>813</v>
      </c>
      <c r="AG102" s="23">
        <v>761</v>
      </c>
      <c r="AH102" s="23">
        <v>646</v>
      </c>
      <c r="AI102" s="23">
        <v>617</v>
      </c>
      <c r="AJ102" s="23">
        <v>517</v>
      </c>
      <c r="AK102" s="23">
        <v>493</v>
      </c>
      <c r="AL102" s="23"/>
    </row>
    <row r="103" spans="1:38" x14ac:dyDescent="0.25">
      <c r="A103" s="62" t="s">
        <v>302</v>
      </c>
      <c r="B103" s="63" t="s">
        <v>124</v>
      </c>
      <c r="C103" s="23">
        <v>1601</v>
      </c>
      <c r="D103" s="23">
        <v>1416</v>
      </c>
      <c r="E103" s="23">
        <v>1373</v>
      </c>
      <c r="F103" s="23">
        <v>950</v>
      </c>
      <c r="G103" s="23">
        <v>657</v>
      </c>
      <c r="H103" s="23">
        <v>688</v>
      </c>
      <c r="I103" s="23">
        <v>657</v>
      </c>
      <c r="J103" s="23">
        <v>667</v>
      </c>
      <c r="K103" s="23">
        <v>550</v>
      </c>
      <c r="L103" s="23">
        <v>489</v>
      </c>
      <c r="M103" s="23">
        <v>849</v>
      </c>
      <c r="N103" s="23">
        <v>1234</v>
      </c>
      <c r="O103" s="23">
        <v>1477</v>
      </c>
      <c r="P103" s="23">
        <v>1330</v>
      </c>
      <c r="Q103" s="23">
        <v>1229</v>
      </c>
      <c r="R103" s="23">
        <v>946</v>
      </c>
      <c r="S103" s="23">
        <v>544</v>
      </c>
      <c r="T103" s="23">
        <v>582</v>
      </c>
      <c r="U103" s="23">
        <v>535</v>
      </c>
      <c r="V103" s="23">
        <v>478</v>
      </c>
      <c r="W103" s="23">
        <v>408</v>
      </c>
      <c r="X103" s="23">
        <v>465</v>
      </c>
      <c r="Y103" s="23">
        <v>696</v>
      </c>
      <c r="Z103" s="23">
        <v>1182</v>
      </c>
      <c r="AA103" s="23">
        <v>1660</v>
      </c>
      <c r="AB103" s="23">
        <v>1450</v>
      </c>
      <c r="AC103" s="23">
        <v>1387</v>
      </c>
      <c r="AD103" s="23">
        <v>930</v>
      </c>
      <c r="AE103" s="23">
        <v>574</v>
      </c>
      <c r="AF103" s="23">
        <v>641</v>
      </c>
      <c r="AG103" s="23">
        <v>675</v>
      </c>
      <c r="AH103" s="23">
        <v>586</v>
      </c>
      <c r="AI103" s="23">
        <v>492</v>
      </c>
      <c r="AJ103" s="23">
        <v>549</v>
      </c>
      <c r="AK103" s="23">
        <v>882</v>
      </c>
      <c r="AL103" s="23"/>
    </row>
    <row r="104" spans="1:38" x14ac:dyDescent="0.25">
      <c r="A104" s="62" t="s">
        <v>302</v>
      </c>
      <c r="B104" s="63" t="s">
        <v>168</v>
      </c>
      <c r="C104" s="23">
        <v>798</v>
      </c>
      <c r="D104" s="23">
        <v>779</v>
      </c>
      <c r="E104" s="23">
        <v>734</v>
      </c>
      <c r="F104" s="23">
        <v>587</v>
      </c>
      <c r="G104" s="23">
        <v>532</v>
      </c>
      <c r="H104" s="23">
        <v>598</v>
      </c>
      <c r="I104" s="23">
        <v>539</v>
      </c>
      <c r="J104" s="23">
        <v>541</v>
      </c>
      <c r="K104" s="23">
        <v>453</v>
      </c>
      <c r="L104" s="23">
        <v>374</v>
      </c>
      <c r="M104" s="23">
        <v>407</v>
      </c>
      <c r="N104" s="23">
        <v>518</v>
      </c>
      <c r="O104" s="23">
        <v>687</v>
      </c>
      <c r="P104" s="23">
        <v>681</v>
      </c>
      <c r="Q104" s="23">
        <v>661</v>
      </c>
      <c r="R104" s="23">
        <v>530</v>
      </c>
      <c r="S104" s="23">
        <v>439</v>
      </c>
      <c r="T104" s="23">
        <v>569</v>
      </c>
      <c r="U104" s="23">
        <v>531</v>
      </c>
      <c r="V104" s="23">
        <v>504</v>
      </c>
      <c r="W104" s="23">
        <v>465</v>
      </c>
      <c r="X104" s="23">
        <v>457</v>
      </c>
      <c r="Y104" s="23">
        <v>419</v>
      </c>
      <c r="Z104" s="23">
        <v>616</v>
      </c>
      <c r="AA104" s="23">
        <v>800</v>
      </c>
      <c r="AB104" s="23">
        <v>748</v>
      </c>
      <c r="AC104" s="23">
        <v>789</v>
      </c>
      <c r="AD104" s="23">
        <v>616</v>
      </c>
      <c r="AE104" s="23">
        <v>548</v>
      </c>
      <c r="AF104" s="23">
        <v>664</v>
      </c>
      <c r="AG104" s="23">
        <v>647</v>
      </c>
      <c r="AH104" s="23">
        <v>570</v>
      </c>
      <c r="AI104" s="23">
        <v>486</v>
      </c>
      <c r="AJ104" s="23">
        <v>498</v>
      </c>
      <c r="AK104" s="23">
        <v>547</v>
      </c>
      <c r="AL104" s="23"/>
    </row>
    <row r="105" spans="1:38" x14ac:dyDescent="0.25">
      <c r="A105" s="62" t="s">
        <v>302</v>
      </c>
      <c r="B105" s="63" t="s">
        <v>149</v>
      </c>
      <c r="C105" s="23">
        <v>399</v>
      </c>
      <c r="D105" s="23">
        <v>357</v>
      </c>
      <c r="E105" s="23">
        <v>339</v>
      </c>
      <c r="F105" s="23">
        <v>202</v>
      </c>
      <c r="G105" s="23">
        <v>155</v>
      </c>
      <c r="H105" s="23">
        <v>153</v>
      </c>
      <c r="I105" s="23">
        <v>143</v>
      </c>
      <c r="J105" s="23">
        <v>168</v>
      </c>
      <c r="K105" s="23">
        <v>152</v>
      </c>
      <c r="L105" s="23">
        <v>103</v>
      </c>
      <c r="M105" s="23">
        <v>143</v>
      </c>
      <c r="N105" s="23">
        <v>229</v>
      </c>
      <c r="O105" s="23">
        <v>330</v>
      </c>
      <c r="P105" s="23">
        <v>299</v>
      </c>
      <c r="Q105" s="23">
        <v>284</v>
      </c>
      <c r="R105" s="23">
        <v>215</v>
      </c>
      <c r="S105" s="23">
        <v>117</v>
      </c>
      <c r="T105" s="23">
        <v>128</v>
      </c>
      <c r="U105" s="23">
        <v>127</v>
      </c>
      <c r="V105" s="23">
        <v>110</v>
      </c>
      <c r="W105" s="23">
        <v>113</v>
      </c>
      <c r="X105" s="23">
        <v>105</v>
      </c>
      <c r="Y105" s="23">
        <v>123</v>
      </c>
      <c r="Z105" s="23">
        <v>238</v>
      </c>
      <c r="AA105" s="23">
        <v>390</v>
      </c>
      <c r="AB105" s="23">
        <v>334</v>
      </c>
      <c r="AC105" s="23">
        <v>335</v>
      </c>
      <c r="AD105" s="23">
        <v>226</v>
      </c>
      <c r="AE105" s="23">
        <v>124</v>
      </c>
      <c r="AF105" s="23">
        <v>159</v>
      </c>
      <c r="AG105" s="23">
        <v>182</v>
      </c>
      <c r="AH105" s="23">
        <v>165</v>
      </c>
      <c r="AI105" s="23">
        <v>135</v>
      </c>
      <c r="AJ105" s="23">
        <v>117</v>
      </c>
      <c r="AK105" s="23">
        <v>128</v>
      </c>
      <c r="AL105" s="23"/>
    </row>
    <row r="106" spans="1:38" x14ac:dyDescent="0.25">
      <c r="A106" s="62" t="s">
        <v>302</v>
      </c>
      <c r="B106" s="63" t="s">
        <v>348</v>
      </c>
      <c r="C106" s="23">
        <v>892</v>
      </c>
      <c r="D106" s="23">
        <v>775</v>
      </c>
      <c r="E106" s="23">
        <v>754</v>
      </c>
      <c r="F106" s="23">
        <v>575</v>
      </c>
      <c r="G106" s="23">
        <v>465</v>
      </c>
      <c r="H106" s="23">
        <v>494</v>
      </c>
      <c r="I106" s="23">
        <v>444</v>
      </c>
      <c r="J106" s="23">
        <v>429</v>
      </c>
      <c r="K106" s="23">
        <v>352</v>
      </c>
      <c r="L106" s="23">
        <v>293</v>
      </c>
      <c r="M106" s="23">
        <v>355</v>
      </c>
      <c r="N106" s="23">
        <v>497</v>
      </c>
      <c r="O106" s="23">
        <v>752</v>
      </c>
      <c r="P106" s="23">
        <v>707</v>
      </c>
      <c r="Q106" s="23">
        <v>701</v>
      </c>
      <c r="R106" s="23">
        <v>553</v>
      </c>
      <c r="S106" s="23">
        <v>418</v>
      </c>
      <c r="T106" s="23">
        <v>437</v>
      </c>
      <c r="U106" s="23">
        <v>406</v>
      </c>
      <c r="V106" s="23">
        <v>362</v>
      </c>
      <c r="W106" s="23">
        <v>332</v>
      </c>
      <c r="X106" s="23">
        <v>337</v>
      </c>
      <c r="Y106" s="23">
        <v>331</v>
      </c>
      <c r="Z106" s="23">
        <v>524</v>
      </c>
      <c r="AA106" s="23">
        <v>860</v>
      </c>
      <c r="AB106" s="23">
        <v>737</v>
      </c>
      <c r="AC106" s="23">
        <v>761</v>
      </c>
      <c r="AD106" s="23">
        <v>559</v>
      </c>
      <c r="AE106" s="23">
        <v>441</v>
      </c>
      <c r="AF106" s="23">
        <v>483</v>
      </c>
      <c r="AG106" s="23">
        <v>485</v>
      </c>
      <c r="AH106" s="23">
        <v>426</v>
      </c>
      <c r="AI106" s="23">
        <v>349</v>
      </c>
      <c r="AJ106" s="23">
        <v>359</v>
      </c>
      <c r="AK106" s="23">
        <v>422</v>
      </c>
      <c r="AL106" s="23"/>
    </row>
    <row r="107" spans="1:38" x14ac:dyDescent="0.25">
      <c r="A107" s="62" t="s">
        <v>302</v>
      </c>
      <c r="B107" s="63" t="s">
        <v>159</v>
      </c>
      <c r="C107" s="23">
        <v>707</v>
      </c>
      <c r="D107" s="23">
        <v>704</v>
      </c>
      <c r="E107" s="23">
        <v>614</v>
      </c>
      <c r="F107" s="23">
        <v>482</v>
      </c>
      <c r="G107" s="23">
        <v>480</v>
      </c>
      <c r="H107" s="23">
        <v>552</v>
      </c>
      <c r="I107" s="23">
        <v>525</v>
      </c>
      <c r="J107" s="23">
        <v>495</v>
      </c>
      <c r="K107" s="23">
        <v>441</v>
      </c>
      <c r="L107" s="23">
        <v>353</v>
      </c>
      <c r="M107" s="23">
        <v>355</v>
      </c>
      <c r="N107" s="23">
        <v>471</v>
      </c>
      <c r="O107" s="23">
        <v>595</v>
      </c>
      <c r="P107" s="23">
        <v>601</v>
      </c>
      <c r="Q107" s="23">
        <v>551</v>
      </c>
      <c r="R107" s="23">
        <v>464</v>
      </c>
      <c r="S107" s="23">
        <v>367</v>
      </c>
      <c r="T107" s="23">
        <v>492</v>
      </c>
      <c r="U107" s="23">
        <v>417</v>
      </c>
      <c r="V107" s="23">
        <v>405</v>
      </c>
      <c r="W107" s="23">
        <v>383</v>
      </c>
      <c r="X107" s="23">
        <v>357</v>
      </c>
      <c r="Y107" s="23">
        <v>336</v>
      </c>
      <c r="Z107" s="23">
        <v>507</v>
      </c>
      <c r="AA107" s="23">
        <v>663</v>
      </c>
      <c r="AB107" s="23">
        <v>643</v>
      </c>
      <c r="AC107" s="23">
        <v>673</v>
      </c>
      <c r="AD107" s="23">
        <v>523</v>
      </c>
      <c r="AE107" s="23">
        <v>489</v>
      </c>
      <c r="AF107" s="23">
        <v>610</v>
      </c>
      <c r="AG107" s="23">
        <v>581</v>
      </c>
      <c r="AH107" s="23">
        <v>530</v>
      </c>
      <c r="AI107" s="23">
        <v>445</v>
      </c>
      <c r="AJ107" s="23">
        <v>406</v>
      </c>
      <c r="AK107" s="23">
        <v>414</v>
      </c>
      <c r="AL107" s="23"/>
    </row>
    <row r="108" spans="1:38" x14ac:dyDescent="0.25">
      <c r="A108" s="62" t="s">
        <v>302</v>
      </c>
      <c r="B108" s="63" t="s">
        <v>150</v>
      </c>
      <c r="C108" s="23">
        <v>570</v>
      </c>
      <c r="D108" s="23">
        <v>455</v>
      </c>
      <c r="E108" s="23">
        <v>485</v>
      </c>
      <c r="F108" s="23">
        <v>327</v>
      </c>
      <c r="G108" s="23">
        <v>301</v>
      </c>
      <c r="H108" s="23">
        <v>339</v>
      </c>
      <c r="I108" s="23">
        <v>328</v>
      </c>
      <c r="J108" s="23">
        <v>368</v>
      </c>
      <c r="K108" s="23">
        <v>313</v>
      </c>
      <c r="L108" s="23">
        <v>236</v>
      </c>
      <c r="M108" s="23">
        <v>240</v>
      </c>
      <c r="N108" s="23">
        <v>301</v>
      </c>
      <c r="O108" s="23">
        <v>438</v>
      </c>
      <c r="P108" s="23">
        <v>389</v>
      </c>
      <c r="Q108" s="23">
        <v>363</v>
      </c>
      <c r="R108" s="23">
        <v>296</v>
      </c>
      <c r="S108" s="23">
        <v>239</v>
      </c>
      <c r="T108" s="23">
        <v>317</v>
      </c>
      <c r="U108" s="23">
        <v>295</v>
      </c>
      <c r="V108" s="23">
        <v>264</v>
      </c>
      <c r="W108" s="23">
        <v>235</v>
      </c>
      <c r="X108" s="23">
        <v>213</v>
      </c>
      <c r="Y108" s="23">
        <v>194</v>
      </c>
      <c r="Z108" s="23">
        <v>308</v>
      </c>
      <c r="AA108" s="23">
        <v>423</v>
      </c>
      <c r="AB108" s="23">
        <v>379</v>
      </c>
      <c r="AC108" s="23">
        <v>419</v>
      </c>
      <c r="AD108" s="23">
        <v>319</v>
      </c>
      <c r="AE108" s="23">
        <v>285</v>
      </c>
      <c r="AF108" s="23">
        <v>377</v>
      </c>
      <c r="AG108" s="23">
        <v>387</v>
      </c>
      <c r="AH108" s="23">
        <v>340</v>
      </c>
      <c r="AI108" s="23">
        <v>286</v>
      </c>
      <c r="AJ108" s="23">
        <v>334</v>
      </c>
      <c r="AK108" s="23">
        <v>296</v>
      </c>
      <c r="AL108" s="23"/>
    </row>
    <row r="109" spans="1:38" x14ac:dyDescent="0.25">
      <c r="A109" s="62" t="s">
        <v>302</v>
      </c>
      <c r="B109" s="63" t="s">
        <v>99</v>
      </c>
      <c r="C109" s="23">
        <v>237</v>
      </c>
      <c r="D109" s="23">
        <v>227</v>
      </c>
      <c r="E109" s="23">
        <v>212</v>
      </c>
      <c r="F109" s="23">
        <v>165</v>
      </c>
      <c r="G109" s="23">
        <v>131</v>
      </c>
      <c r="H109" s="23">
        <v>152</v>
      </c>
      <c r="I109" s="23">
        <v>149</v>
      </c>
      <c r="J109" s="23">
        <v>138</v>
      </c>
      <c r="K109" s="23">
        <v>100</v>
      </c>
      <c r="L109" s="23">
        <v>84</v>
      </c>
      <c r="M109" s="23">
        <v>128</v>
      </c>
      <c r="N109" s="23">
        <v>165</v>
      </c>
      <c r="O109" s="23">
        <v>211</v>
      </c>
      <c r="P109" s="23">
        <v>193</v>
      </c>
      <c r="Q109" s="23">
        <v>185</v>
      </c>
      <c r="R109" s="23">
        <v>152</v>
      </c>
      <c r="S109" s="23">
        <v>109</v>
      </c>
      <c r="T109" s="23">
        <v>138</v>
      </c>
      <c r="U109" s="23">
        <v>155</v>
      </c>
      <c r="V109" s="23">
        <v>122</v>
      </c>
      <c r="W109" s="23">
        <v>101</v>
      </c>
      <c r="X109" s="23">
        <v>97</v>
      </c>
      <c r="Y109" s="23">
        <v>104</v>
      </c>
      <c r="Z109" s="23">
        <v>178</v>
      </c>
      <c r="AA109" s="23">
        <v>246</v>
      </c>
      <c r="AB109" s="23">
        <v>230</v>
      </c>
      <c r="AC109" s="23">
        <v>229</v>
      </c>
      <c r="AD109" s="23">
        <v>181</v>
      </c>
      <c r="AE109" s="23">
        <v>127</v>
      </c>
      <c r="AF109" s="23">
        <v>172</v>
      </c>
      <c r="AG109" s="23">
        <v>169</v>
      </c>
      <c r="AH109" s="23">
        <v>125</v>
      </c>
      <c r="AI109" s="23">
        <v>85</v>
      </c>
      <c r="AJ109" s="23">
        <v>81</v>
      </c>
      <c r="AK109" s="23">
        <v>121</v>
      </c>
      <c r="AL109" s="23"/>
    </row>
    <row r="110" spans="1:38" x14ac:dyDescent="0.25">
      <c r="A110" s="62" t="s">
        <v>302</v>
      </c>
      <c r="B110" s="63" t="s">
        <v>349</v>
      </c>
      <c r="C110" s="23">
        <v>660</v>
      </c>
      <c r="D110" s="23">
        <v>631</v>
      </c>
      <c r="E110" s="23">
        <v>607</v>
      </c>
      <c r="F110" s="23">
        <v>521</v>
      </c>
      <c r="G110" s="23">
        <v>480</v>
      </c>
      <c r="H110" s="23">
        <v>564</v>
      </c>
      <c r="I110" s="23">
        <v>553</v>
      </c>
      <c r="J110" s="23">
        <v>574</v>
      </c>
      <c r="K110" s="23">
        <v>457</v>
      </c>
      <c r="L110" s="23">
        <v>367</v>
      </c>
      <c r="M110" s="23">
        <v>409</v>
      </c>
      <c r="N110" s="23">
        <v>471</v>
      </c>
      <c r="O110" s="23">
        <v>542</v>
      </c>
      <c r="P110" s="23">
        <v>533</v>
      </c>
      <c r="Q110" s="23">
        <v>499</v>
      </c>
      <c r="R110" s="23">
        <v>415</v>
      </c>
      <c r="S110" s="23">
        <v>342</v>
      </c>
      <c r="T110" s="23">
        <v>452</v>
      </c>
      <c r="U110" s="23">
        <v>435</v>
      </c>
      <c r="V110" s="23">
        <v>432</v>
      </c>
      <c r="W110" s="23">
        <v>398</v>
      </c>
      <c r="X110" s="23">
        <v>391</v>
      </c>
      <c r="Y110" s="23">
        <v>375</v>
      </c>
      <c r="Z110" s="23">
        <v>452</v>
      </c>
      <c r="AA110" s="23">
        <v>591</v>
      </c>
      <c r="AB110" s="23">
        <v>559</v>
      </c>
      <c r="AC110" s="23">
        <v>624</v>
      </c>
      <c r="AD110" s="23">
        <v>503</v>
      </c>
      <c r="AE110" s="23">
        <v>495</v>
      </c>
      <c r="AF110" s="23">
        <v>615</v>
      </c>
      <c r="AG110" s="23">
        <v>570</v>
      </c>
      <c r="AH110" s="23">
        <v>501</v>
      </c>
      <c r="AI110" s="23">
        <v>418</v>
      </c>
      <c r="AJ110" s="23">
        <v>421</v>
      </c>
      <c r="AK110" s="23">
        <v>424</v>
      </c>
      <c r="AL110" s="23"/>
    </row>
    <row r="111" spans="1:38" x14ac:dyDescent="0.25">
      <c r="A111" s="62" t="s">
        <v>302</v>
      </c>
      <c r="B111" s="63" t="s">
        <v>169</v>
      </c>
      <c r="C111" s="23">
        <v>3037</v>
      </c>
      <c r="D111" s="23">
        <v>2899</v>
      </c>
      <c r="E111" s="23">
        <v>2639</v>
      </c>
      <c r="F111" s="23">
        <v>2276</v>
      </c>
      <c r="G111" s="23">
        <v>2189</v>
      </c>
      <c r="H111" s="23">
        <v>2466</v>
      </c>
      <c r="I111" s="23">
        <v>2305</v>
      </c>
      <c r="J111" s="23">
        <v>2241</v>
      </c>
      <c r="K111" s="23">
        <v>1952</v>
      </c>
      <c r="L111" s="23">
        <v>1668</v>
      </c>
      <c r="M111" s="23">
        <v>1795</v>
      </c>
      <c r="N111" s="23">
        <v>2183</v>
      </c>
      <c r="O111" s="23">
        <v>2601</v>
      </c>
      <c r="P111" s="23">
        <v>2599</v>
      </c>
      <c r="Q111" s="23">
        <v>2472</v>
      </c>
      <c r="R111" s="23">
        <v>2054</v>
      </c>
      <c r="S111" s="23">
        <v>1637</v>
      </c>
      <c r="T111" s="23">
        <v>2117</v>
      </c>
      <c r="U111" s="23">
        <v>1851</v>
      </c>
      <c r="V111" s="23">
        <v>1836</v>
      </c>
      <c r="W111" s="23">
        <v>1639</v>
      </c>
      <c r="X111" s="23">
        <v>1586</v>
      </c>
      <c r="Y111" s="23">
        <v>1540</v>
      </c>
      <c r="Z111" s="23">
        <v>2171</v>
      </c>
      <c r="AA111" s="23">
        <v>2720</v>
      </c>
      <c r="AB111" s="23">
        <v>2609</v>
      </c>
      <c r="AC111" s="23">
        <v>2856</v>
      </c>
      <c r="AD111" s="23">
        <v>2271</v>
      </c>
      <c r="AE111" s="23">
        <v>2151</v>
      </c>
      <c r="AF111" s="23">
        <v>2623</v>
      </c>
      <c r="AG111" s="23">
        <v>2496</v>
      </c>
      <c r="AH111" s="23">
        <v>2278</v>
      </c>
      <c r="AI111" s="23">
        <v>1821</v>
      </c>
      <c r="AJ111" s="23">
        <v>1817</v>
      </c>
      <c r="AK111" s="23">
        <v>1915</v>
      </c>
      <c r="AL111" s="23"/>
    </row>
    <row r="112" spans="1:38" x14ac:dyDescent="0.25">
      <c r="A112" s="62" t="s">
        <v>302</v>
      </c>
      <c r="B112" s="63" t="s">
        <v>117</v>
      </c>
      <c r="C112" s="23">
        <v>2079</v>
      </c>
      <c r="D112" s="23">
        <v>1927</v>
      </c>
      <c r="E112" s="23">
        <v>1758</v>
      </c>
      <c r="F112" s="23">
        <v>1246</v>
      </c>
      <c r="G112" s="23">
        <v>960</v>
      </c>
      <c r="H112" s="23">
        <v>1026</v>
      </c>
      <c r="I112" s="23">
        <v>933</v>
      </c>
      <c r="J112" s="23">
        <v>925</v>
      </c>
      <c r="K112" s="23">
        <v>778</v>
      </c>
      <c r="L112" s="23">
        <v>667</v>
      </c>
      <c r="M112" s="23">
        <v>1051</v>
      </c>
      <c r="N112" s="23">
        <v>1479</v>
      </c>
      <c r="O112" s="23">
        <v>1802</v>
      </c>
      <c r="P112" s="23">
        <v>1687</v>
      </c>
      <c r="Q112" s="23">
        <v>1587</v>
      </c>
      <c r="R112" s="23">
        <v>1245</v>
      </c>
      <c r="S112" s="23">
        <v>768</v>
      </c>
      <c r="T112" s="23">
        <v>906</v>
      </c>
      <c r="U112" s="23">
        <v>839</v>
      </c>
      <c r="V112" s="23">
        <v>788</v>
      </c>
      <c r="W112" s="23">
        <v>695</v>
      </c>
      <c r="X112" s="23">
        <v>731</v>
      </c>
      <c r="Y112" s="23">
        <v>896</v>
      </c>
      <c r="Z112" s="23">
        <v>1592</v>
      </c>
      <c r="AA112" s="23">
        <v>2138</v>
      </c>
      <c r="AB112" s="23">
        <v>1873</v>
      </c>
      <c r="AC112" s="23">
        <v>1850</v>
      </c>
      <c r="AD112" s="23">
        <v>1384</v>
      </c>
      <c r="AE112" s="23">
        <v>951</v>
      </c>
      <c r="AF112" s="23">
        <v>1131</v>
      </c>
      <c r="AG112" s="23">
        <v>1336</v>
      </c>
      <c r="AH112" s="23">
        <v>1021</v>
      </c>
      <c r="AI112" s="23">
        <v>776</v>
      </c>
      <c r="AJ112" s="23">
        <v>841</v>
      </c>
      <c r="AK112" s="23">
        <v>1125</v>
      </c>
      <c r="AL112" s="23"/>
    </row>
    <row r="113" spans="1:38" x14ac:dyDescent="0.25">
      <c r="A113" s="62" t="s">
        <v>302</v>
      </c>
      <c r="B113" s="63" t="s">
        <v>350</v>
      </c>
      <c r="C113" s="23">
        <v>620</v>
      </c>
      <c r="D113" s="23">
        <v>555</v>
      </c>
      <c r="E113" s="23">
        <v>521</v>
      </c>
      <c r="F113" s="23">
        <v>458</v>
      </c>
      <c r="G113" s="23">
        <v>424</v>
      </c>
      <c r="H113" s="23">
        <v>532</v>
      </c>
      <c r="I113" s="23">
        <v>509</v>
      </c>
      <c r="J113" s="23">
        <v>514</v>
      </c>
      <c r="K113" s="23">
        <v>368</v>
      </c>
      <c r="L113" s="23">
        <v>295</v>
      </c>
      <c r="M113" s="23">
        <v>319</v>
      </c>
      <c r="N113" s="23">
        <v>422</v>
      </c>
      <c r="O113" s="23">
        <v>509</v>
      </c>
      <c r="P113" s="23">
        <v>510</v>
      </c>
      <c r="Q113" s="23">
        <v>502</v>
      </c>
      <c r="R113" s="23">
        <v>420</v>
      </c>
      <c r="S113" s="23">
        <v>348</v>
      </c>
      <c r="T113" s="23">
        <v>440</v>
      </c>
      <c r="U113" s="23">
        <v>444</v>
      </c>
      <c r="V113" s="23">
        <v>400</v>
      </c>
      <c r="W113" s="23">
        <v>335</v>
      </c>
      <c r="X113" s="23">
        <v>309</v>
      </c>
      <c r="Y113" s="23">
        <v>273</v>
      </c>
      <c r="Z113" s="23">
        <v>401</v>
      </c>
      <c r="AA113" s="23">
        <v>557</v>
      </c>
      <c r="AB113" s="23">
        <v>491</v>
      </c>
      <c r="AC113" s="23">
        <v>512</v>
      </c>
      <c r="AD113" s="23">
        <v>404</v>
      </c>
      <c r="AE113" s="23">
        <v>400</v>
      </c>
      <c r="AF113" s="23">
        <v>490</v>
      </c>
      <c r="AG113" s="23">
        <v>525</v>
      </c>
      <c r="AH113" s="23">
        <v>469</v>
      </c>
      <c r="AI113" s="23">
        <v>380</v>
      </c>
      <c r="AJ113" s="23">
        <v>379</v>
      </c>
      <c r="AK113" s="23">
        <v>388</v>
      </c>
      <c r="AL113" s="23"/>
    </row>
    <row r="114" spans="1:38" x14ac:dyDescent="0.25">
      <c r="A114" s="62" t="s">
        <v>302</v>
      </c>
      <c r="B114" s="63" t="s">
        <v>351</v>
      </c>
      <c r="C114" s="23">
        <v>955</v>
      </c>
      <c r="D114" s="23">
        <v>868</v>
      </c>
      <c r="E114" s="23">
        <v>795</v>
      </c>
      <c r="F114" s="23">
        <v>669</v>
      </c>
      <c r="G114" s="23">
        <v>609</v>
      </c>
      <c r="H114" s="23">
        <v>740</v>
      </c>
      <c r="I114" s="23">
        <v>708</v>
      </c>
      <c r="J114" s="23">
        <v>716</v>
      </c>
      <c r="K114" s="23">
        <v>542</v>
      </c>
      <c r="L114" s="23">
        <v>451</v>
      </c>
      <c r="M114" s="23">
        <v>480</v>
      </c>
      <c r="N114" s="23">
        <v>652</v>
      </c>
      <c r="O114" s="23">
        <v>833</v>
      </c>
      <c r="P114" s="23">
        <v>807</v>
      </c>
      <c r="Q114" s="23">
        <v>783</v>
      </c>
      <c r="R114" s="23">
        <v>652</v>
      </c>
      <c r="S114" s="23">
        <v>498</v>
      </c>
      <c r="T114" s="23">
        <v>615</v>
      </c>
      <c r="U114" s="23">
        <v>593</v>
      </c>
      <c r="V114" s="23">
        <v>553</v>
      </c>
      <c r="W114" s="23">
        <v>452</v>
      </c>
      <c r="X114" s="23">
        <v>432</v>
      </c>
      <c r="Y114" s="23">
        <v>400</v>
      </c>
      <c r="Z114" s="23">
        <v>646</v>
      </c>
      <c r="AA114" s="23">
        <v>886</v>
      </c>
      <c r="AB114" s="23">
        <v>797</v>
      </c>
      <c r="AC114" s="23">
        <v>849</v>
      </c>
      <c r="AD114" s="23">
        <v>664</v>
      </c>
      <c r="AE114" s="23">
        <v>584</v>
      </c>
      <c r="AF114" s="23">
        <v>728</v>
      </c>
      <c r="AG114" s="23">
        <v>748</v>
      </c>
      <c r="AH114" s="23">
        <v>658</v>
      </c>
      <c r="AI114" s="23">
        <v>524</v>
      </c>
      <c r="AJ114" s="23">
        <v>521</v>
      </c>
      <c r="AK114" s="23">
        <v>554</v>
      </c>
      <c r="AL114" s="23"/>
    </row>
    <row r="115" spans="1:38" x14ac:dyDescent="0.25">
      <c r="A115" s="62" t="s">
        <v>302</v>
      </c>
      <c r="B115" s="63" t="s">
        <v>100</v>
      </c>
      <c r="C115" s="23">
        <v>880</v>
      </c>
      <c r="D115" s="23">
        <v>795</v>
      </c>
      <c r="E115" s="23">
        <v>787</v>
      </c>
      <c r="F115" s="23">
        <v>795</v>
      </c>
      <c r="G115" s="23">
        <v>340</v>
      </c>
      <c r="H115" s="23">
        <v>328</v>
      </c>
      <c r="I115" s="23">
        <v>309</v>
      </c>
      <c r="J115" s="23">
        <v>332</v>
      </c>
      <c r="K115" s="23">
        <v>239</v>
      </c>
      <c r="L115" s="23">
        <v>201</v>
      </c>
      <c r="M115" s="23">
        <v>293</v>
      </c>
      <c r="N115" s="23">
        <v>601</v>
      </c>
      <c r="O115" s="23">
        <v>710</v>
      </c>
      <c r="P115" s="23">
        <v>636</v>
      </c>
      <c r="Q115" s="23">
        <v>649</v>
      </c>
      <c r="R115" s="23">
        <v>416</v>
      </c>
      <c r="S115" s="23">
        <v>252</v>
      </c>
      <c r="T115" s="23">
        <v>274</v>
      </c>
      <c r="U115" s="23">
        <v>229</v>
      </c>
      <c r="V115" s="23">
        <v>206</v>
      </c>
      <c r="W115" s="23">
        <v>179</v>
      </c>
      <c r="X115" s="23">
        <v>198</v>
      </c>
      <c r="Y115" s="23">
        <v>215</v>
      </c>
      <c r="Z115" s="23">
        <v>469</v>
      </c>
      <c r="AA115" s="23">
        <v>733</v>
      </c>
      <c r="AB115" s="23">
        <v>646</v>
      </c>
      <c r="AC115" s="23">
        <v>636</v>
      </c>
      <c r="AD115" s="23">
        <v>574</v>
      </c>
      <c r="AE115" s="23">
        <v>262</v>
      </c>
      <c r="AF115" s="23">
        <v>290</v>
      </c>
      <c r="AG115" s="23">
        <v>280</v>
      </c>
      <c r="AH115" s="23">
        <v>222</v>
      </c>
      <c r="AI115" s="23">
        <v>194</v>
      </c>
      <c r="AJ115" s="23">
        <v>240</v>
      </c>
      <c r="AK115" s="23">
        <v>277</v>
      </c>
      <c r="AL115" s="23"/>
    </row>
    <row r="116" spans="1:38" x14ac:dyDescent="0.25">
      <c r="A116" s="62" t="s">
        <v>302</v>
      </c>
      <c r="B116" s="63" t="s">
        <v>352</v>
      </c>
      <c r="C116" s="23">
        <v>1155</v>
      </c>
      <c r="D116" s="23">
        <v>1047</v>
      </c>
      <c r="E116" s="23">
        <v>1037</v>
      </c>
      <c r="F116" s="23">
        <v>999</v>
      </c>
      <c r="G116" s="23">
        <v>440</v>
      </c>
      <c r="H116" s="23">
        <v>426</v>
      </c>
      <c r="I116" s="23">
        <v>404</v>
      </c>
      <c r="J116" s="23">
        <v>439</v>
      </c>
      <c r="K116" s="23">
        <v>310</v>
      </c>
      <c r="L116" s="23">
        <v>267</v>
      </c>
      <c r="M116" s="23">
        <v>384</v>
      </c>
      <c r="N116" s="23">
        <v>758</v>
      </c>
      <c r="O116" s="23">
        <v>895</v>
      </c>
      <c r="P116" s="23">
        <v>805</v>
      </c>
      <c r="Q116" s="23">
        <v>848</v>
      </c>
      <c r="R116" s="23">
        <v>548</v>
      </c>
      <c r="S116" s="23">
        <v>355</v>
      </c>
      <c r="T116" s="23">
        <v>382</v>
      </c>
      <c r="U116" s="23">
        <v>320</v>
      </c>
      <c r="V116" s="23">
        <v>281</v>
      </c>
      <c r="W116" s="23">
        <v>239</v>
      </c>
      <c r="X116" s="23">
        <v>260</v>
      </c>
      <c r="Y116" s="23">
        <v>299</v>
      </c>
      <c r="Z116" s="23">
        <v>581</v>
      </c>
      <c r="AA116" s="23">
        <v>930</v>
      </c>
      <c r="AB116" s="23">
        <v>814</v>
      </c>
      <c r="AC116" s="23">
        <v>821</v>
      </c>
      <c r="AD116" s="23">
        <v>716</v>
      </c>
      <c r="AE116" s="23">
        <v>355</v>
      </c>
      <c r="AF116" s="23">
        <v>390</v>
      </c>
      <c r="AG116" s="23">
        <v>378</v>
      </c>
      <c r="AH116" s="23">
        <v>308</v>
      </c>
      <c r="AI116" s="23">
        <v>265</v>
      </c>
      <c r="AJ116" s="23">
        <v>321</v>
      </c>
      <c r="AK116" s="23">
        <v>364</v>
      </c>
      <c r="AL116" s="23"/>
    </row>
    <row r="117" spans="1:38" x14ac:dyDescent="0.25">
      <c r="A117" s="62" t="s">
        <v>302</v>
      </c>
      <c r="B117" s="63" t="s">
        <v>140</v>
      </c>
      <c r="C117" s="23">
        <v>1362</v>
      </c>
      <c r="D117" s="23">
        <v>1266</v>
      </c>
      <c r="E117" s="23">
        <v>1232</v>
      </c>
      <c r="F117" s="23">
        <v>939</v>
      </c>
      <c r="G117" s="23">
        <v>665</v>
      </c>
      <c r="H117" s="23">
        <v>664</v>
      </c>
      <c r="I117" s="23">
        <v>631</v>
      </c>
      <c r="J117" s="23">
        <v>638</v>
      </c>
      <c r="K117" s="23">
        <v>534</v>
      </c>
      <c r="L117" s="23">
        <v>501</v>
      </c>
      <c r="M117" s="23">
        <v>720</v>
      </c>
      <c r="N117" s="23">
        <v>963</v>
      </c>
      <c r="O117" s="23">
        <v>1213</v>
      </c>
      <c r="P117" s="23">
        <v>1128</v>
      </c>
      <c r="Q117" s="23">
        <v>1098</v>
      </c>
      <c r="R117" s="23">
        <v>872</v>
      </c>
      <c r="S117" s="23">
        <v>553</v>
      </c>
      <c r="T117" s="23">
        <v>529</v>
      </c>
      <c r="U117" s="23">
        <v>482</v>
      </c>
      <c r="V117" s="23">
        <v>464</v>
      </c>
      <c r="W117" s="23">
        <v>380</v>
      </c>
      <c r="X117" s="23">
        <v>454</v>
      </c>
      <c r="Y117" s="23">
        <v>549</v>
      </c>
      <c r="Z117" s="23">
        <v>923</v>
      </c>
      <c r="AA117" s="23">
        <v>1431</v>
      </c>
      <c r="AB117" s="23">
        <v>1248</v>
      </c>
      <c r="AC117" s="23">
        <v>1251</v>
      </c>
      <c r="AD117" s="23">
        <v>980</v>
      </c>
      <c r="AE117" s="23">
        <v>625</v>
      </c>
      <c r="AF117" s="23">
        <v>653</v>
      </c>
      <c r="AG117" s="23">
        <v>643</v>
      </c>
      <c r="AH117" s="23">
        <v>572</v>
      </c>
      <c r="AI117" s="23">
        <v>477</v>
      </c>
      <c r="AJ117" s="23">
        <v>533</v>
      </c>
      <c r="AK117" s="23">
        <v>685</v>
      </c>
      <c r="AL117" s="23"/>
    </row>
    <row r="118" spans="1:38" x14ac:dyDescent="0.25">
      <c r="A118" s="62" t="s">
        <v>302</v>
      </c>
      <c r="B118" s="63" t="s">
        <v>151</v>
      </c>
      <c r="C118" s="23">
        <v>274</v>
      </c>
      <c r="D118" s="23">
        <v>277</v>
      </c>
      <c r="E118" s="23">
        <v>248</v>
      </c>
      <c r="F118" s="23">
        <v>170</v>
      </c>
      <c r="G118" s="23">
        <v>126</v>
      </c>
      <c r="H118" s="23">
        <v>147</v>
      </c>
      <c r="I118" s="23">
        <v>130</v>
      </c>
      <c r="J118" s="23">
        <v>121</v>
      </c>
      <c r="K118" s="23">
        <v>102</v>
      </c>
      <c r="L118" s="23">
        <v>78</v>
      </c>
      <c r="M118" s="23">
        <v>100</v>
      </c>
      <c r="N118" s="23">
        <v>148</v>
      </c>
      <c r="O118" s="23">
        <v>245</v>
      </c>
      <c r="P118" s="23">
        <v>249</v>
      </c>
      <c r="Q118" s="23">
        <v>239</v>
      </c>
      <c r="R118" s="23">
        <v>182</v>
      </c>
      <c r="S118" s="23">
        <v>96</v>
      </c>
      <c r="T118" s="23">
        <v>115</v>
      </c>
      <c r="U118" s="23">
        <v>94</v>
      </c>
      <c r="V118" s="23">
        <v>86</v>
      </c>
      <c r="W118" s="23">
        <v>82</v>
      </c>
      <c r="X118" s="23">
        <v>84</v>
      </c>
      <c r="Y118" s="23">
        <v>83</v>
      </c>
      <c r="Z118" s="23">
        <v>162</v>
      </c>
      <c r="AA118" s="23">
        <v>300</v>
      </c>
      <c r="AB118" s="23">
        <v>271</v>
      </c>
      <c r="AC118" s="23">
        <v>279</v>
      </c>
      <c r="AD118" s="23">
        <v>212</v>
      </c>
      <c r="AE118" s="23">
        <v>130</v>
      </c>
      <c r="AF118" s="23">
        <v>145</v>
      </c>
      <c r="AG118" s="23">
        <v>144</v>
      </c>
      <c r="AH118" s="23">
        <v>124</v>
      </c>
      <c r="AI118" s="23">
        <v>106</v>
      </c>
      <c r="AJ118" s="23">
        <v>102</v>
      </c>
      <c r="AK118" s="23">
        <v>112</v>
      </c>
      <c r="AL118" s="23"/>
    </row>
    <row r="119" spans="1:38" x14ac:dyDescent="0.25">
      <c r="A119" s="62" t="s">
        <v>302</v>
      </c>
      <c r="B119" s="63" t="s">
        <v>353</v>
      </c>
      <c r="C119" s="23">
        <v>1354</v>
      </c>
      <c r="D119" s="23">
        <v>1350</v>
      </c>
      <c r="E119" s="23">
        <v>1249</v>
      </c>
      <c r="F119" s="23">
        <v>1158</v>
      </c>
      <c r="G119" s="23">
        <v>1144</v>
      </c>
      <c r="H119" s="23">
        <v>1357</v>
      </c>
      <c r="I119" s="23">
        <v>1351</v>
      </c>
      <c r="J119" s="23">
        <v>1346</v>
      </c>
      <c r="K119" s="23">
        <v>1206</v>
      </c>
      <c r="L119" s="23">
        <v>1003</v>
      </c>
      <c r="M119" s="23">
        <v>980</v>
      </c>
      <c r="N119" s="23">
        <v>1054</v>
      </c>
      <c r="O119" s="23">
        <v>1158</v>
      </c>
      <c r="P119" s="23">
        <v>1170</v>
      </c>
      <c r="Q119" s="23">
        <v>1126</v>
      </c>
      <c r="R119" s="23">
        <v>1000</v>
      </c>
      <c r="S119" s="23">
        <v>896</v>
      </c>
      <c r="T119" s="23">
        <v>1183</v>
      </c>
      <c r="U119" s="23">
        <v>1102</v>
      </c>
      <c r="V119" s="23">
        <v>1074</v>
      </c>
      <c r="W119" s="23">
        <v>971</v>
      </c>
      <c r="X119" s="23">
        <v>916</v>
      </c>
      <c r="Y119" s="23">
        <v>809</v>
      </c>
      <c r="Z119" s="23">
        <v>975</v>
      </c>
      <c r="AA119" s="23">
        <v>1155</v>
      </c>
      <c r="AB119" s="23">
        <v>1130</v>
      </c>
      <c r="AC119" s="23">
        <v>1259</v>
      </c>
      <c r="AD119" s="23">
        <v>1055</v>
      </c>
      <c r="AE119" s="23">
        <v>1100</v>
      </c>
      <c r="AF119" s="23">
        <v>1395</v>
      </c>
      <c r="AG119" s="23">
        <v>1421</v>
      </c>
      <c r="AH119" s="23">
        <v>1247</v>
      </c>
      <c r="AI119" s="23">
        <v>1011</v>
      </c>
      <c r="AJ119" s="23">
        <v>1082</v>
      </c>
      <c r="AK119" s="23">
        <v>1125</v>
      </c>
      <c r="AL119" s="23"/>
    </row>
    <row r="120" spans="1:38" x14ac:dyDescent="0.25">
      <c r="A120" s="62" t="s">
        <v>302</v>
      </c>
      <c r="B120" s="63" t="s">
        <v>101</v>
      </c>
      <c r="C120" s="23">
        <v>977</v>
      </c>
      <c r="D120" s="23">
        <v>913</v>
      </c>
      <c r="E120" s="23">
        <v>857</v>
      </c>
      <c r="F120" s="23">
        <v>713</v>
      </c>
      <c r="G120" s="23">
        <v>615</v>
      </c>
      <c r="H120" s="23">
        <v>762</v>
      </c>
      <c r="I120" s="23">
        <v>759</v>
      </c>
      <c r="J120" s="23">
        <v>740</v>
      </c>
      <c r="K120" s="23">
        <v>496</v>
      </c>
      <c r="L120" s="23">
        <v>405</v>
      </c>
      <c r="M120" s="23">
        <v>527</v>
      </c>
      <c r="N120" s="23">
        <v>680</v>
      </c>
      <c r="O120" s="23">
        <v>812</v>
      </c>
      <c r="P120" s="23">
        <v>809</v>
      </c>
      <c r="Q120" s="23">
        <v>805</v>
      </c>
      <c r="R120" s="23">
        <v>676</v>
      </c>
      <c r="S120" s="23">
        <v>512</v>
      </c>
      <c r="T120" s="23">
        <v>696</v>
      </c>
      <c r="U120" s="23">
        <v>676</v>
      </c>
      <c r="V120" s="23">
        <v>542</v>
      </c>
      <c r="W120" s="23">
        <v>418</v>
      </c>
      <c r="X120" s="23">
        <v>391</v>
      </c>
      <c r="Y120" s="23">
        <v>418</v>
      </c>
      <c r="Z120" s="23">
        <v>621</v>
      </c>
      <c r="AA120" s="23">
        <v>913</v>
      </c>
      <c r="AB120" s="23">
        <v>843</v>
      </c>
      <c r="AC120" s="23">
        <v>869</v>
      </c>
      <c r="AD120" s="23">
        <v>728</v>
      </c>
      <c r="AE120" s="23">
        <v>665</v>
      </c>
      <c r="AF120" s="23">
        <v>794</v>
      </c>
      <c r="AG120" s="23">
        <v>778</v>
      </c>
      <c r="AH120" s="23">
        <v>591</v>
      </c>
      <c r="AI120" s="23">
        <v>425</v>
      </c>
      <c r="AJ120" s="23">
        <v>427</v>
      </c>
      <c r="AK120" s="23">
        <v>503</v>
      </c>
      <c r="AL120" s="23"/>
    </row>
    <row r="121" spans="1:38" x14ac:dyDescent="0.25">
      <c r="A121" s="62" t="s">
        <v>302</v>
      </c>
      <c r="B121" s="63" t="s">
        <v>118</v>
      </c>
      <c r="C121" s="23">
        <v>331</v>
      </c>
      <c r="D121" s="23">
        <v>295</v>
      </c>
      <c r="E121" s="23">
        <v>266</v>
      </c>
      <c r="F121" s="23">
        <v>184</v>
      </c>
      <c r="G121" s="23">
        <v>146</v>
      </c>
      <c r="H121" s="23">
        <v>164</v>
      </c>
      <c r="I121" s="23">
        <v>159</v>
      </c>
      <c r="J121" s="23">
        <v>146</v>
      </c>
      <c r="K121" s="23">
        <v>130</v>
      </c>
      <c r="L121" s="23">
        <v>113</v>
      </c>
      <c r="M121" s="23">
        <v>158</v>
      </c>
      <c r="N121" s="23">
        <v>216</v>
      </c>
      <c r="O121" s="23">
        <v>259</v>
      </c>
      <c r="P121" s="23">
        <v>240</v>
      </c>
      <c r="Q121" s="23">
        <v>223</v>
      </c>
      <c r="R121" s="23">
        <v>185</v>
      </c>
      <c r="S121" s="23">
        <v>118</v>
      </c>
      <c r="T121" s="23">
        <v>140</v>
      </c>
      <c r="U121" s="23">
        <v>125</v>
      </c>
      <c r="V121" s="23">
        <v>120</v>
      </c>
      <c r="W121" s="23">
        <v>107</v>
      </c>
      <c r="X121" s="23">
        <v>115</v>
      </c>
      <c r="Y121" s="23">
        <v>130</v>
      </c>
      <c r="Z121" s="23">
        <v>230</v>
      </c>
      <c r="AA121" s="23">
        <v>299</v>
      </c>
      <c r="AB121" s="23">
        <v>273</v>
      </c>
      <c r="AC121" s="23">
        <v>279</v>
      </c>
      <c r="AD121" s="23">
        <v>214</v>
      </c>
      <c r="AE121" s="23">
        <v>159</v>
      </c>
      <c r="AF121" s="23">
        <v>195</v>
      </c>
      <c r="AG121" s="23">
        <v>201</v>
      </c>
      <c r="AH121" s="23">
        <v>164</v>
      </c>
      <c r="AI121" s="23">
        <v>144</v>
      </c>
      <c r="AJ121" s="23">
        <v>134</v>
      </c>
      <c r="AK121" s="23">
        <v>185</v>
      </c>
      <c r="AL121" s="23"/>
    </row>
    <row r="122" spans="1:38" x14ac:dyDescent="0.25">
      <c r="A122" s="62" t="s">
        <v>302</v>
      </c>
      <c r="B122" s="63" t="s">
        <v>354</v>
      </c>
      <c r="C122" s="23">
        <v>498</v>
      </c>
      <c r="D122" s="23">
        <v>490</v>
      </c>
      <c r="E122" s="23">
        <v>446</v>
      </c>
      <c r="F122" s="23">
        <v>390</v>
      </c>
      <c r="G122" s="23">
        <v>383</v>
      </c>
      <c r="H122" s="23">
        <v>437</v>
      </c>
      <c r="I122" s="23">
        <v>421</v>
      </c>
      <c r="J122" s="23">
        <v>410</v>
      </c>
      <c r="K122" s="23">
        <v>352</v>
      </c>
      <c r="L122" s="23">
        <v>292</v>
      </c>
      <c r="M122" s="23">
        <v>306</v>
      </c>
      <c r="N122" s="23">
        <v>382</v>
      </c>
      <c r="O122" s="23">
        <v>431</v>
      </c>
      <c r="P122" s="23">
        <v>446</v>
      </c>
      <c r="Q122" s="23">
        <v>465</v>
      </c>
      <c r="R122" s="23">
        <v>369</v>
      </c>
      <c r="S122" s="23">
        <v>329</v>
      </c>
      <c r="T122" s="23">
        <v>402</v>
      </c>
      <c r="U122" s="23">
        <v>375</v>
      </c>
      <c r="V122" s="23">
        <v>402</v>
      </c>
      <c r="W122" s="23">
        <v>338</v>
      </c>
      <c r="X122" s="23">
        <v>335</v>
      </c>
      <c r="Y122" s="23">
        <v>302</v>
      </c>
      <c r="Z122" s="23">
        <v>403</v>
      </c>
      <c r="AA122" s="23">
        <v>473</v>
      </c>
      <c r="AB122" s="23">
        <v>437</v>
      </c>
      <c r="AC122" s="23">
        <v>481</v>
      </c>
      <c r="AD122" s="23">
        <v>376</v>
      </c>
      <c r="AE122" s="23">
        <v>335</v>
      </c>
      <c r="AF122" s="23">
        <v>436</v>
      </c>
      <c r="AG122" s="23">
        <v>416</v>
      </c>
      <c r="AH122" s="23">
        <v>383</v>
      </c>
      <c r="AI122" s="23">
        <v>342</v>
      </c>
      <c r="AJ122" s="23">
        <v>336</v>
      </c>
      <c r="AK122" s="23">
        <v>344</v>
      </c>
      <c r="AL122" s="23"/>
    </row>
    <row r="123" spans="1:38" x14ac:dyDescent="0.25">
      <c r="A123" s="62" t="s">
        <v>302</v>
      </c>
      <c r="B123" s="63" t="s">
        <v>178</v>
      </c>
      <c r="C123" s="23">
        <v>11035</v>
      </c>
      <c r="D123" s="23">
        <v>10828</v>
      </c>
      <c r="E123" s="23">
        <v>9956</v>
      </c>
      <c r="F123" s="23">
        <v>8893</v>
      </c>
      <c r="G123" s="23">
        <v>8841</v>
      </c>
      <c r="H123" s="23">
        <v>10217</v>
      </c>
      <c r="I123" s="23">
        <v>9796</v>
      </c>
      <c r="J123" s="23">
        <v>9837</v>
      </c>
      <c r="K123" s="23">
        <v>8375</v>
      </c>
      <c r="L123" s="23">
        <v>6843</v>
      </c>
      <c r="M123" s="23">
        <v>7084</v>
      </c>
      <c r="N123" s="23">
        <v>7934</v>
      </c>
      <c r="O123" s="23">
        <v>8857</v>
      </c>
      <c r="P123" s="23">
        <v>9038</v>
      </c>
      <c r="Q123" s="23">
        <v>8651</v>
      </c>
      <c r="R123" s="23">
        <v>7438</v>
      </c>
      <c r="S123" s="23">
        <v>6627</v>
      </c>
      <c r="T123" s="23">
        <v>8677</v>
      </c>
      <c r="U123" s="23">
        <v>8041</v>
      </c>
      <c r="V123" s="23">
        <v>7894</v>
      </c>
      <c r="W123" s="23">
        <v>7017</v>
      </c>
      <c r="X123" s="23">
        <v>6660</v>
      </c>
      <c r="Y123" s="23">
        <v>6150</v>
      </c>
      <c r="Z123" s="23">
        <v>7853</v>
      </c>
      <c r="AA123" s="23">
        <v>9767</v>
      </c>
      <c r="AB123" s="23">
        <v>9261</v>
      </c>
      <c r="AC123" s="23">
        <v>9966</v>
      </c>
      <c r="AD123" s="23">
        <v>8224</v>
      </c>
      <c r="AE123" s="23">
        <v>8202</v>
      </c>
      <c r="AF123" s="23">
        <v>10112</v>
      </c>
      <c r="AG123" s="23">
        <v>9876</v>
      </c>
      <c r="AH123" s="23">
        <v>9166</v>
      </c>
      <c r="AI123" s="23">
        <v>7723</v>
      </c>
      <c r="AJ123" s="23">
        <v>7937</v>
      </c>
      <c r="AK123" s="23">
        <v>8028</v>
      </c>
      <c r="AL123" s="23"/>
    </row>
    <row r="124" spans="1:38" x14ac:dyDescent="0.25">
      <c r="A124" s="62" t="s">
        <v>302</v>
      </c>
      <c r="B124" s="63" t="s">
        <v>355</v>
      </c>
      <c r="C124" s="23">
        <v>646</v>
      </c>
      <c r="D124" s="23">
        <v>607</v>
      </c>
      <c r="E124" s="23">
        <v>582</v>
      </c>
      <c r="F124" s="23">
        <v>451</v>
      </c>
      <c r="G124" s="23">
        <v>395</v>
      </c>
      <c r="H124" s="23">
        <v>455</v>
      </c>
      <c r="I124" s="23">
        <v>426</v>
      </c>
      <c r="J124" s="23">
        <v>437</v>
      </c>
      <c r="K124" s="23">
        <v>381</v>
      </c>
      <c r="L124" s="23">
        <v>303</v>
      </c>
      <c r="M124" s="23">
        <v>356</v>
      </c>
      <c r="N124" s="23">
        <v>458</v>
      </c>
      <c r="O124" s="23">
        <v>522</v>
      </c>
      <c r="P124" s="23">
        <v>534</v>
      </c>
      <c r="Q124" s="23">
        <v>507</v>
      </c>
      <c r="R124" s="23">
        <v>417</v>
      </c>
      <c r="S124" s="23">
        <v>326</v>
      </c>
      <c r="T124" s="23">
        <v>404</v>
      </c>
      <c r="U124" s="23">
        <v>367</v>
      </c>
      <c r="V124" s="23">
        <v>367</v>
      </c>
      <c r="W124" s="23">
        <v>324</v>
      </c>
      <c r="X124" s="23">
        <v>324</v>
      </c>
      <c r="Y124" s="23">
        <v>311</v>
      </c>
      <c r="Z124" s="23">
        <v>475</v>
      </c>
      <c r="AA124" s="23">
        <v>630</v>
      </c>
      <c r="AB124" s="23">
        <v>550</v>
      </c>
      <c r="AC124" s="23">
        <v>595</v>
      </c>
      <c r="AD124" s="23">
        <v>461</v>
      </c>
      <c r="AE124" s="23">
        <v>404</v>
      </c>
      <c r="AF124" s="23">
        <v>457</v>
      </c>
      <c r="AG124" s="23">
        <v>435</v>
      </c>
      <c r="AH124" s="23">
        <v>397</v>
      </c>
      <c r="AI124" s="23">
        <v>351</v>
      </c>
      <c r="AJ124" s="23">
        <v>367</v>
      </c>
      <c r="AK124" s="23">
        <v>387</v>
      </c>
      <c r="AL124" s="23"/>
    </row>
    <row r="125" spans="1:38" x14ac:dyDescent="0.25">
      <c r="A125" s="62" t="s">
        <v>302</v>
      </c>
      <c r="B125" s="63" t="s">
        <v>102</v>
      </c>
      <c r="C125" s="23">
        <v>275</v>
      </c>
      <c r="D125" s="23">
        <v>252</v>
      </c>
      <c r="E125" s="23">
        <v>250</v>
      </c>
      <c r="F125" s="23">
        <v>204</v>
      </c>
      <c r="G125" s="23">
        <v>100</v>
      </c>
      <c r="H125" s="23">
        <v>98</v>
      </c>
      <c r="I125" s="23">
        <v>95</v>
      </c>
      <c r="J125" s="23">
        <v>107</v>
      </c>
      <c r="K125" s="23">
        <v>71</v>
      </c>
      <c r="L125" s="23">
        <v>66</v>
      </c>
      <c r="M125" s="23">
        <v>91</v>
      </c>
      <c r="N125" s="23">
        <v>157</v>
      </c>
      <c r="O125" s="23">
        <v>185</v>
      </c>
      <c r="P125" s="23">
        <v>169</v>
      </c>
      <c r="Q125" s="23">
        <v>199</v>
      </c>
      <c r="R125" s="23">
        <v>132</v>
      </c>
      <c r="S125" s="23">
        <v>103</v>
      </c>
      <c r="T125" s="23">
        <v>108</v>
      </c>
      <c r="U125" s="23">
        <v>91</v>
      </c>
      <c r="V125" s="23">
        <v>75</v>
      </c>
      <c r="W125" s="23">
        <v>60</v>
      </c>
      <c r="X125" s="23">
        <v>62</v>
      </c>
      <c r="Y125" s="23">
        <v>84</v>
      </c>
      <c r="Z125" s="23">
        <v>112</v>
      </c>
      <c r="AA125" s="23">
        <v>197</v>
      </c>
      <c r="AB125" s="23">
        <v>168</v>
      </c>
      <c r="AC125" s="23">
        <v>185</v>
      </c>
      <c r="AD125" s="23">
        <v>142</v>
      </c>
      <c r="AE125" s="23">
        <v>93</v>
      </c>
      <c r="AF125" s="23">
        <v>100</v>
      </c>
      <c r="AG125" s="23">
        <v>98</v>
      </c>
      <c r="AH125" s="23">
        <v>86</v>
      </c>
      <c r="AI125" s="23">
        <v>71</v>
      </c>
      <c r="AJ125" s="23">
        <v>81</v>
      </c>
      <c r="AK125" s="23">
        <v>87</v>
      </c>
      <c r="AL125" s="23"/>
    </row>
    <row r="126" spans="1:38" x14ac:dyDescent="0.25">
      <c r="A126" s="62" t="s">
        <v>302</v>
      </c>
      <c r="B126" s="63" t="s">
        <v>356</v>
      </c>
      <c r="C126" s="23">
        <v>1305</v>
      </c>
      <c r="D126" s="23">
        <v>1198</v>
      </c>
      <c r="E126" s="23">
        <v>1069</v>
      </c>
      <c r="F126" s="23">
        <v>845</v>
      </c>
      <c r="G126" s="23">
        <v>747</v>
      </c>
      <c r="H126" s="23">
        <v>863</v>
      </c>
      <c r="I126" s="23">
        <v>796</v>
      </c>
      <c r="J126" s="23">
        <v>803</v>
      </c>
      <c r="K126" s="23">
        <v>662</v>
      </c>
      <c r="L126" s="23">
        <v>545</v>
      </c>
      <c r="M126" s="23">
        <v>603</v>
      </c>
      <c r="N126" s="23">
        <v>820</v>
      </c>
      <c r="O126" s="23">
        <v>1078</v>
      </c>
      <c r="P126" s="23">
        <v>1028</v>
      </c>
      <c r="Q126" s="23">
        <v>937</v>
      </c>
      <c r="R126" s="23">
        <v>756</v>
      </c>
      <c r="S126" s="23">
        <v>569</v>
      </c>
      <c r="T126" s="23">
        <v>723</v>
      </c>
      <c r="U126" s="23">
        <v>681</v>
      </c>
      <c r="V126" s="23">
        <v>636</v>
      </c>
      <c r="W126" s="23">
        <v>549</v>
      </c>
      <c r="X126" s="23">
        <v>531</v>
      </c>
      <c r="Y126" s="23">
        <v>534</v>
      </c>
      <c r="Z126" s="23">
        <v>824</v>
      </c>
      <c r="AA126" s="23">
        <v>1147</v>
      </c>
      <c r="AB126" s="23">
        <v>1089</v>
      </c>
      <c r="AC126" s="23">
        <v>1095</v>
      </c>
      <c r="AD126" s="23">
        <v>857</v>
      </c>
      <c r="AE126" s="23">
        <v>719</v>
      </c>
      <c r="AF126" s="23">
        <v>875</v>
      </c>
      <c r="AG126" s="23">
        <v>860</v>
      </c>
      <c r="AH126" s="23">
        <v>743</v>
      </c>
      <c r="AI126" s="23">
        <v>586</v>
      </c>
      <c r="AJ126" s="23">
        <v>593</v>
      </c>
      <c r="AK126" s="23">
        <v>683</v>
      </c>
      <c r="AL126" s="23"/>
    </row>
    <row r="127" spans="1:38" x14ac:dyDescent="0.25">
      <c r="A127" s="62" t="s">
        <v>302</v>
      </c>
      <c r="B127" s="63" t="s">
        <v>152</v>
      </c>
      <c r="C127" s="23">
        <v>454</v>
      </c>
      <c r="D127" s="23">
        <v>441</v>
      </c>
      <c r="E127" s="23">
        <v>402</v>
      </c>
      <c r="F127" s="23">
        <v>282</v>
      </c>
      <c r="G127" s="23">
        <v>248</v>
      </c>
      <c r="H127" s="23">
        <v>292</v>
      </c>
      <c r="I127" s="23">
        <v>288</v>
      </c>
      <c r="J127" s="23">
        <v>304</v>
      </c>
      <c r="K127" s="23">
        <v>235</v>
      </c>
      <c r="L127" s="23">
        <v>201</v>
      </c>
      <c r="M127" s="23">
        <v>236</v>
      </c>
      <c r="N127" s="23">
        <v>322</v>
      </c>
      <c r="O127" s="23">
        <v>411</v>
      </c>
      <c r="P127" s="23">
        <v>413</v>
      </c>
      <c r="Q127" s="23">
        <v>370</v>
      </c>
      <c r="R127" s="23">
        <v>307</v>
      </c>
      <c r="S127" s="23">
        <v>208</v>
      </c>
      <c r="T127" s="23">
        <v>254</v>
      </c>
      <c r="U127" s="23">
        <v>249</v>
      </c>
      <c r="V127" s="23">
        <v>212</v>
      </c>
      <c r="W127" s="23">
        <v>176</v>
      </c>
      <c r="X127" s="23">
        <v>167</v>
      </c>
      <c r="Y127" s="23">
        <v>201</v>
      </c>
      <c r="Z127" s="23">
        <v>314</v>
      </c>
      <c r="AA127" s="23">
        <v>430</v>
      </c>
      <c r="AB127" s="23">
        <v>384</v>
      </c>
      <c r="AC127" s="23">
        <v>396</v>
      </c>
      <c r="AD127" s="23">
        <v>300</v>
      </c>
      <c r="AE127" s="23">
        <v>239</v>
      </c>
      <c r="AF127" s="23">
        <v>282</v>
      </c>
      <c r="AG127" s="23">
        <v>287</v>
      </c>
      <c r="AH127" s="23">
        <v>243</v>
      </c>
      <c r="AI127" s="23">
        <v>191</v>
      </c>
      <c r="AJ127" s="23">
        <v>198</v>
      </c>
      <c r="AK127" s="23">
        <v>235</v>
      </c>
      <c r="AL127" s="23"/>
    </row>
    <row r="128" spans="1:38" x14ac:dyDescent="0.25">
      <c r="A128" s="62" t="s">
        <v>302</v>
      </c>
      <c r="B128" s="63" t="s">
        <v>130</v>
      </c>
      <c r="C128" s="23">
        <v>594</v>
      </c>
      <c r="D128" s="23">
        <v>533</v>
      </c>
      <c r="E128" s="23">
        <v>519</v>
      </c>
      <c r="F128" s="23">
        <v>403</v>
      </c>
      <c r="G128" s="23">
        <v>359</v>
      </c>
      <c r="H128" s="23">
        <v>403</v>
      </c>
      <c r="I128" s="23">
        <v>379</v>
      </c>
      <c r="J128" s="23">
        <v>359</v>
      </c>
      <c r="K128" s="23">
        <v>248</v>
      </c>
      <c r="L128" s="23">
        <v>215</v>
      </c>
      <c r="M128" s="23">
        <v>262</v>
      </c>
      <c r="N128" s="23">
        <v>377</v>
      </c>
      <c r="O128" s="23">
        <v>503</v>
      </c>
      <c r="P128" s="23">
        <v>488</v>
      </c>
      <c r="Q128" s="23">
        <v>493</v>
      </c>
      <c r="R128" s="23">
        <v>405</v>
      </c>
      <c r="S128" s="23">
        <v>288</v>
      </c>
      <c r="T128" s="23">
        <v>347</v>
      </c>
      <c r="U128" s="23">
        <v>317</v>
      </c>
      <c r="V128" s="23">
        <v>302</v>
      </c>
      <c r="W128" s="23">
        <v>210</v>
      </c>
      <c r="X128" s="23">
        <v>198</v>
      </c>
      <c r="Y128" s="23">
        <v>208</v>
      </c>
      <c r="Z128" s="23">
        <v>381</v>
      </c>
      <c r="AA128" s="23">
        <v>580</v>
      </c>
      <c r="AB128" s="23">
        <v>525</v>
      </c>
      <c r="AC128" s="23">
        <v>555</v>
      </c>
      <c r="AD128" s="23">
        <v>498</v>
      </c>
      <c r="AE128" s="23">
        <v>352</v>
      </c>
      <c r="AF128" s="23">
        <v>377</v>
      </c>
      <c r="AG128" s="23">
        <v>388</v>
      </c>
      <c r="AH128" s="23">
        <v>329</v>
      </c>
      <c r="AI128" s="23">
        <v>243</v>
      </c>
      <c r="AJ128" s="23">
        <v>249</v>
      </c>
      <c r="AK128" s="23">
        <v>294</v>
      </c>
      <c r="AL128" s="23"/>
    </row>
    <row r="129" spans="1:38" x14ac:dyDescent="0.25">
      <c r="A129" s="62" t="s">
        <v>302</v>
      </c>
      <c r="B129" s="63" t="s">
        <v>170</v>
      </c>
      <c r="C129" s="23">
        <v>1561</v>
      </c>
      <c r="D129" s="23">
        <v>1512</v>
      </c>
      <c r="E129" s="23">
        <v>1412</v>
      </c>
      <c r="F129" s="23">
        <v>1106</v>
      </c>
      <c r="G129" s="23">
        <v>999</v>
      </c>
      <c r="H129" s="23">
        <v>1214</v>
      </c>
      <c r="I129" s="23">
        <v>1167</v>
      </c>
      <c r="J129" s="23">
        <v>1221</v>
      </c>
      <c r="K129" s="23">
        <v>942</v>
      </c>
      <c r="L129" s="23">
        <v>719</v>
      </c>
      <c r="M129" s="23">
        <v>794</v>
      </c>
      <c r="N129" s="23">
        <v>1079</v>
      </c>
      <c r="O129" s="23">
        <v>1325</v>
      </c>
      <c r="P129" s="23">
        <v>1314</v>
      </c>
      <c r="Q129" s="23">
        <v>1257</v>
      </c>
      <c r="R129" s="23">
        <v>1037</v>
      </c>
      <c r="S129" s="23">
        <v>784</v>
      </c>
      <c r="T129" s="23">
        <v>1046</v>
      </c>
      <c r="U129" s="23">
        <v>1009</v>
      </c>
      <c r="V129" s="23">
        <v>996</v>
      </c>
      <c r="W129" s="23">
        <v>828</v>
      </c>
      <c r="X129" s="23">
        <v>750</v>
      </c>
      <c r="Y129" s="23">
        <v>730</v>
      </c>
      <c r="Z129" s="23">
        <v>1160</v>
      </c>
      <c r="AA129" s="23">
        <v>1527</v>
      </c>
      <c r="AB129" s="23">
        <v>1456</v>
      </c>
      <c r="AC129" s="23">
        <v>1505</v>
      </c>
      <c r="AD129" s="23">
        <v>1146</v>
      </c>
      <c r="AE129" s="23">
        <v>965</v>
      </c>
      <c r="AF129" s="23">
        <v>1276</v>
      </c>
      <c r="AG129" s="23">
        <v>1256</v>
      </c>
      <c r="AH129" s="23">
        <v>1158</v>
      </c>
      <c r="AI129" s="23">
        <v>889</v>
      </c>
      <c r="AJ129" s="23">
        <v>827</v>
      </c>
      <c r="AK129" s="23">
        <v>912</v>
      </c>
      <c r="AL129" s="23"/>
    </row>
    <row r="130" spans="1:38" x14ac:dyDescent="0.25">
      <c r="A130" s="62" t="s">
        <v>302</v>
      </c>
      <c r="B130" s="63" t="s">
        <v>357</v>
      </c>
      <c r="C130" s="23">
        <v>700</v>
      </c>
      <c r="D130" s="23">
        <v>693</v>
      </c>
      <c r="E130" s="23">
        <v>645</v>
      </c>
      <c r="F130" s="23">
        <v>590</v>
      </c>
      <c r="G130" s="23">
        <v>570</v>
      </c>
      <c r="H130" s="23">
        <v>671</v>
      </c>
      <c r="I130" s="23">
        <v>667</v>
      </c>
      <c r="J130" s="23">
        <v>653</v>
      </c>
      <c r="K130" s="23">
        <v>522</v>
      </c>
      <c r="L130" s="23">
        <v>438</v>
      </c>
      <c r="M130" s="23">
        <v>468</v>
      </c>
      <c r="N130" s="23">
        <v>544</v>
      </c>
      <c r="O130" s="23">
        <v>586</v>
      </c>
      <c r="P130" s="23">
        <v>580</v>
      </c>
      <c r="Q130" s="23">
        <v>548</v>
      </c>
      <c r="R130" s="23">
        <v>481</v>
      </c>
      <c r="S130" s="23">
        <v>399</v>
      </c>
      <c r="T130" s="23">
        <v>533</v>
      </c>
      <c r="U130" s="23">
        <v>534</v>
      </c>
      <c r="V130" s="23">
        <v>524</v>
      </c>
      <c r="W130" s="23">
        <v>440</v>
      </c>
      <c r="X130" s="23">
        <v>442</v>
      </c>
      <c r="Y130" s="23">
        <v>406</v>
      </c>
      <c r="Z130" s="23">
        <v>544</v>
      </c>
      <c r="AA130" s="23">
        <v>624</v>
      </c>
      <c r="AB130" s="23">
        <v>601</v>
      </c>
      <c r="AC130" s="23">
        <v>672</v>
      </c>
      <c r="AD130" s="23">
        <v>549</v>
      </c>
      <c r="AE130" s="23">
        <v>519</v>
      </c>
      <c r="AF130" s="23">
        <v>632</v>
      </c>
      <c r="AG130" s="23">
        <v>633</v>
      </c>
      <c r="AH130" s="23">
        <v>585</v>
      </c>
      <c r="AI130" s="23">
        <v>475</v>
      </c>
      <c r="AJ130" s="23">
        <v>491</v>
      </c>
      <c r="AK130" s="23">
        <v>494</v>
      </c>
      <c r="AL130" s="23"/>
    </row>
    <row r="131" spans="1:38" x14ac:dyDescent="0.25">
      <c r="A131" s="62" t="s">
        <v>302</v>
      </c>
      <c r="B131" s="63" t="s">
        <v>358</v>
      </c>
      <c r="C131" s="23">
        <v>2102</v>
      </c>
      <c r="D131" s="23">
        <v>2006</v>
      </c>
      <c r="E131" s="23">
        <v>1814</v>
      </c>
      <c r="F131" s="23">
        <v>1603</v>
      </c>
      <c r="G131" s="23">
        <v>1586</v>
      </c>
      <c r="H131" s="23">
        <v>1776</v>
      </c>
      <c r="I131" s="23">
        <v>1664</v>
      </c>
      <c r="J131" s="23">
        <v>1597</v>
      </c>
      <c r="K131" s="23">
        <v>1439</v>
      </c>
      <c r="L131" s="23">
        <v>1256</v>
      </c>
      <c r="M131" s="23">
        <v>1336</v>
      </c>
      <c r="N131" s="23">
        <v>1596</v>
      </c>
      <c r="O131" s="23">
        <v>1844</v>
      </c>
      <c r="P131" s="23">
        <v>1824</v>
      </c>
      <c r="Q131" s="23">
        <v>1726</v>
      </c>
      <c r="R131" s="23">
        <v>1436</v>
      </c>
      <c r="S131" s="23">
        <v>1214</v>
      </c>
      <c r="T131" s="23">
        <v>1534</v>
      </c>
      <c r="U131" s="23">
        <v>1338</v>
      </c>
      <c r="V131" s="23">
        <v>1338</v>
      </c>
      <c r="W131" s="23">
        <v>1215</v>
      </c>
      <c r="X131" s="23">
        <v>1176</v>
      </c>
      <c r="Y131" s="23">
        <v>1146</v>
      </c>
      <c r="Z131" s="23">
        <v>1584</v>
      </c>
      <c r="AA131" s="23">
        <v>1919</v>
      </c>
      <c r="AB131" s="23">
        <v>1820</v>
      </c>
      <c r="AC131" s="23">
        <v>2051</v>
      </c>
      <c r="AD131" s="23">
        <v>1672</v>
      </c>
      <c r="AE131" s="23">
        <v>1614</v>
      </c>
      <c r="AF131" s="23">
        <v>1988</v>
      </c>
      <c r="AG131" s="23">
        <v>1885</v>
      </c>
      <c r="AH131" s="23">
        <v>1717</v>
      </c>
      <c r="AI131" s="23">
        <v>1346</v>
      </c>
      <c r="AJ131" s="23">
        <v>1348</v>
      </c>
      <c r="AK131" s="23">
        <v>1398</v>
      </c>
      <c r="AL131" s="23"/>
    </row>
    <row r="132" spans="1:38" x14ac:dyDescent="0.25">
      <c r="A132" s="62" t="s">
        <v>302</v>
      </c>
      <c r="B132" s="63" t="s">
        <v>360</v>
      </c>
      <c r="C132" s="23">
        <v>4891</v>
      </c>
      <c r="D132" s="23">
        <v>4625</v>
      </c>
      <c r="E132" s="23">
        <v>4228</v>
      </c>
      <c r="F132" s="23">
        <v>3419</v>
      </c>
      <c r="G132" s="23">
        <v>3171</v>
      </c>
      <c r="H132" s="23">
        <v>3589</v>
      </c>
      <c r="I132" s="23">
        <v>3394</v>
      </c>
      <c r="J132" s="23">
        <v>3319</v>
      </c>
      <c r="K132" s="23">
        <v>2824</v>
      </c>
      <c r="L132" s="23">
        <v>2406</v>
      </c>
      <c r="M132" s="23">
        <v>2645</v>
      </c>
      <c r="N132" s="23">
        <v>3355</v>
      </c>
      <c r="O132" s="23">
        <v>4200</v>
      </c>
      <c r="P132" s="23">
        <v>4200</v>
      </c>
      <c r="Q132" s="23">
        <v>3943</v>
      </c>
      <c r="R132" s="23">
        <v>3215</v>
      </c>
      <c r="S132" s="23">
        <v>2413</v>
      </c>
      <c r="T132" s="23">
        <v>3126</v>
      </c>
      <c r="U132" s="23">
        <v>2750</v>
      </c>
      <c r="V132" s="23">
        <v>2708</v>
      </c>
      <c r="W132" s="23">
        <v>2380</v>
      </c>
      <c r="X132" s="23">
        <v>2328</v>
      </c>
      <c r="Y132" s="23">
        <v>2314</v>
      </c>
      <c r="Z132" s="23">
        <v>3376</v>
      </c>
      <c r="AA132" s="23">
        <v>4498</v>
      </c>
      <c r="AB132" s="23">
        <v>4257</v>
      </c>
      <c r="AC132" s="23">
        <v>4568</v>
      </c>
      <c r="AD132" s="23">
        <v>3494</v>
      </c>
      <c r="AE132" s="23">
        <v>3075</v>
      </c>
      <c r="AF132" s="23">
        <v>3793</v>
      </c>
      <c r="AG132" s="23">
        <v>3640</v>
      </c>
      <c r="AH132" s="23">
        <v>3309</v>
      </c>
      <c r="AI132" s="23">
        <v>2630</v>
      </c>
      <c r="AJ132" s="23">
        <v>2653</v>
      </c>
      <c r="AK132" s="23">
        <v>2940</v>
      </c>
      <c r="AL132" s="23"/>
    </row>
    <row r="133" spans="1:38" x14ac:dyDescent="0.25">
      <c r="A133" s="62" t="s">
        <v>302</v>
      </c>
      <c r="B133" s="63" t="s">
        <v>359</v>
      </c>
      <c r="C133" s="23">
        <v>5689</v>
      </c>
      <c r="D133" s="23">
        <v>5404</v>
      </c>
      <c r="E133" s="23">
        <v>4962</v>
      </c>
      <c r="F133" s="23">
        <v>4006</v>
      </c>
      <c r="G133" s="23">
        <v>3703</v>
      </c>
      <c r="H133" s="23">
        <v>4187</v>
      </c>
      <c r="I133" s="23">
        <v>3933</v>
      </c>
      <c r="J133" s="23">
        <v>3860</v>
      </c>
      <c r="K133" s="23">
        <v>3277</v>
      </c>
      <c r="L133" s="23">
        <v>2780</v>
      </c>
      <c r="M133" s="23">
        <v>3052</v>
      </c>
      <c r="N133" s="23">
        <v>3873</v>
      </c>
      <c r="O133" s="23">
        <v>4887</v>
      </c>
      <c r="P133" s="23">
        <v>4881</v>
      </c>
      <c r="Q133" s="23">
        <v>4604</v>
      </c>
      <c r="R133" s="23">
        <v>3745</v>
      </c>
      <c r="S133" s="23">
        <v>2852</v>
      </c>
      <c r="T133" s="23">
        <v>3695</v>
      </c>
      <c r="U133" s="23">
        <v>3281</v>
      </c>
      <c r="V133" s="23">
        <v>3212</v>
      </c>
      <c r="W133" s="23">
        <v>2845</v>
      </c>
      <c r="X133" s="23">
        <v>2785</v>
      </c>
      <c r="Y133" s="23">
        <v>2733</v>
      </c>
      <c r="Z133" s="23">
        <v>3992</v>
      </c>
      <c r="AA133" s="23">
        <v>5298</v>
      </c>
      <c r="AB133" s="23">
        <v>5005</v>
      </c>
      <c r="AC133" s="23">
        <v>5357</v>
      </c>
      <c r="AD133" s="23">
        <v>4110</v>
      </c>
      <c r="AE133" s="23">
        <v>3623</v>
      </c>
      <c r="AF133" s="23">
        <v>4457</v>
      </c>
      <c r="AG133" s="23">
        <v>4287</v>
      </c>
      <c r="AH133" s="23">
        <v>3879</v>
      </c>
      <c r="AI133" s="23">
        <v>3116</v>
      </c>
      <c r="AJ133" s="23">
        <v>3151</v>
      </c>
      <c r="AK133" s="23">
        <v>3487</v>
      </c>
      <c r="AL133" s="23"/>
    </row>
    <row r="134" spans="1:38" x14ac:dyDescent="0.25">
      <c r="A134" s="62" t="s">
        <v>302</v>
      </c>
      <c r="B134" s="63" t="s">
        <v>153</v>
      </c>
      <c r="C134" s="23">
        <v>170</v>
      </c>
      <c r="D134" s="23">
        <v>158</v>
      </c>
      <c r="E134" s="23">
        <v>133</v>
      </c>
      <c r="F134" s="23">
        <v>107</v>
      </c>
      <c r="G134" s="23">
        <v>106</v>
      </c>
      <c r="H134" s="23">
        <v>125</v>
      </c>
      <c r="I134" s="23">
        <v>123</v>
      </c>
      <c r="J134" s="23">
        <v>118</v>
      </c>
      <c r="K134" s="23">
        <v>102</v>
      </c>
      <c r="L134" s="23">
        <v>86</v>
      </c>
      <c r="M134" s="23">
        <v>104</v>
      </c>
      <c r="N134" s="23">
        <v>119</v>
      </c>
      <c r="O134" s="23">
        <v>187</v>
      </c>
      <c r="P134" s="23">
        <v>184</v>
      </c>
      <c r="Q134" s="23">
        <v>170</v>
      </c>
      <c r="R134" s="23">
        <v>143</v>
      </c>
      <c r="S134" s="23">
        <v>114</v>
      </c>
      <c r="T134" s="23">
        <v>143</v>
      </c>
      <c r="U134" s="23">
        <v>122</v>
      </c>
      <c r="V134" s="23">
        <v>105</v>
      </c>
      <c r="W134" s="23">
        <v>97</v>
      </c>
      <c r="X134" s="23">
        <v>96</v>
      </c>
      <c r="Y134" s="23">
        <v>89</v>
      </c>
      <c r="Z134" s="23">
        <v>132</v>
      </c>
      <c r="AA134" s="23">
        <v>169</v>
      </c>
      <c r="AB134" s="23">
        <v>151</v>
      </c>
      <c r="AC134" s="23">
        <v>169</v>
      </c>
      <c r="AD134" s="23">
        <v>125</v>
      </c>
      <c r="AE134" s="23">
        <v>114</v>
      </c>
      <c r="AF134" s="23">
        <v>143</v>
      </c>
      <c r="AG134" s="23">
        <v>132</v>
      </c>
      <c r="AH134" s="23">
        <v>127</v>
      </c>
      <c r="AI134" s="23">
        <v>103</v>
      </c>
      <c r="AJ134" s="23">
        <v>108</v>
      </c>
      <c r="AK134" s="23">
        <v>116</v>
      </c>
      <c r="AL134" s="23"/>
    </row>
    <row r="135" spans="1:38" x14ac:dyDescent="0.25">
      <c r="A135" s="62" t="s">
        <v>302</v>
      </c>
      <c r="B135" s="63" t="s">
        <v>103</v>
      </c>
      <c r="C135" s="23">
        <v>953</v>
      </c>
      <c r="D135" s="23">
        <v>666</v>
      </c>
      <c r="E135" s="23">
        <v>438</v>
      </c>
      <c r="F135" s="23">
        <v>369</v>
      </c>
      <c r="G135" s="23">
        <v>280</v>
      </c>
      <c r="H135" s="23">
        <v>314</v>
      </c>
      <c r="I135" s="23">
        <v>296</v>
      </c>
      <c r="J135" s="23">
        <v>300</v>
      </c>
      <c r="K135" s="23">
        <v>242</v>
      </c>
      <c r="L135" s="23">
        <v>195</v>
      </c>
      <c r="M135" s="23">
        <v>314</v>
      </c>
      <c r="N135" s="23">
        <v>345</v>
      </c>
      <c r="O135" s="23">
        <v>444</v>
      </c>
      <c r="P135" s="23">
        <v>345</v>
      </c>
      <c r="Q135" s="23">
        <v>361</v>
      </c>
      <c r="R135" s="23">
        <v>331</v>
      </c>
      <c r="S135" s="23">
        <v>196</v>
      </c>
      <c r="T135" s="23">
        <v>257</v>
      </c>
      <c r="U135" s="23">
        <v>229</v>
      </c>
      <c r="V135" s="23">
        <v>216</v>
      </c>
      <c r="W135" s="23">
        <v>165</v>
      </c>
      <c r="X135" s="23">
        <v>157</v>
      </c>
      <c r="Y135" s="23">
        <v>195</v>
      </c>
      <c r="Z135" s="23">
        <v>282</v>
      </c>
      <c r="AA135" s="23">
        <v>489</v>
      </c>
      <c r="AB135" s="23">
        <v>403</v>
      </c>
      <c r="AC135" s="23">
        <v>410</v>
      </c>
      <c r="AD135" s="23">
        <v>277</v>
      </c>
      <c r="AE135" s="23">
        <v>241</v>
      </c>
      <c r="AF135" s="23">
        <v>312</v>
      </c>
      <c r="AG135" s="23">
        <v>349</v>
      </c>
      <c r="AH135" s="23">
        <v>306</v>
      </c>
      <c r="AI135" s="23">
        <v>199</v>
      </c>
      <c r="AJ135" s="23">
        <v>203</v>
      </c>
      <c r="AK135" s="23">
        <v>225</v>
      </c>
      <c r="AL135" s="23"/>
    </row>
    <row r="136" spans="1:38" x14ac:dyDescent="0.25">
      <c r="A136" s="62" t="s">
        <v>302</v>
      </c>
      <c r="B136" s="63" t="s">
        <v>361</v>
      </c>
      <c r="C136" s="23">
        <v>634</v>
      </c>
      <c r="D136" s="23">
        <v>638</v>
      </c>
      <c r="E136" s="23">
        <v>596</v>
      </c>
      <c r="F136" s="23">
        <v>526</v>
      </c>
      <c r="G136" s="23">
        <v>526</v>
      </c>
      <c r="H136" s="23">
        <v>647</v>
      </c>
      <c r="I136" s="23">
        <v>625</v>
      </c>
      <c r="J136" s="23">
        <v>634</v>
      </c>
      <c r="K136" s="23">
        <v>532</v>
      </c>
      <c r="L136" s="23">
        <v>414</v>
      </c>
      <c r="M136" s="23">
        <v>433</v>
      </c>
      <c r="N136" s="23">
        <v>489</v>
      </c>
      <c r="O136" s="23">
        <v>530</v>
      </c>
      <c r="P136" s="23">
        <v>551</v>
      </c>
      <c r="Q136" s="23">
        <v>500</v>
      </c>
      <c r="R136" s="23">
        <v>450</v>
      </c>
      <c r="S136" s="23">
        <v>404</v>
      </c>
      <c r="T136" s="23">
        <v>547</v>
      </c>
      <c r="U136" s="23">
        <v>503</v>
      </c>
      <c r="V136" s="23">
        <v>484</v>
      </c>
      <c r="W136" s="23">
        <v>436</v>
      </c>
      <c r="X136" s="23">
        <v>408</v>
      </c>
      <c r="Y136" s="23">
        <v>386</v>
      </c>
      <c r="Z136" s="23">
        <v>482</v>
      </c>
      <c r="AA136" s="23">
        <v>574</v>
      </c>
      <c r="AB136" s="23">
        <v>563</v>
      </c>
      <c r="AC136" s="23">
        <v>620</v>
      </c>
      <c r="AD136" s="23">
        <v>530</v>
      </c>
      <c r="AE136" s="23">
        <v>523</v>
      </c>
      <c r="AF136" s="23">
        <v>641</v>
      </c>
      <c r="AG136" s="23">
        <v>616</v>
      </c>
      <c r="AH136" s="23">
        <v>549</v>
      </c>
      <c r="AI136" s="23">
        <v>453</v>
      </c>
      <c r="AJ136" s="23">
        <v>475</v>
      </c>
      <c r="AK136" s="23">
        <v>470</v>
      </c>
      <c r="AL136" s="23"/>
    </row>
    <row r="137" spans="1:38" x14ac:dyDescent="0.25">
      <c r="A137" s="62" t="s">
        <v>302</v>
      </c>
      <c r="B137" s="63" t="s">
        <v>362</v>
      </c>
      <c r="C137" s="23">
        <v>561</v>
      </c>
      <c r="D137" s="23">
        <v>557</v>
      </c>
      <c r="E137" s="23">
        <v>487</v>
      </c>
      <c r="F137" s="23">
        <v>444</v>
      </c>
      <c r="G137" s="23">
        <v>476</v>
      </c>
      <c r="H137" s="23">
        <v>572</v>
      </c>
      <c r="I137" s="23">
        <v>540</v>
      </c>
      <c r="J137" s="23">
        <v>523</v>
      </c>
      <c r="K137" s="23">
        <v>463</v>
      </c>
      <c r="L137" s="23">
        <v>380</v>
      </c>
      <c r="M137" s="23">
        <v>375</v>
      </c>
      <c r="N137" s="23">
        <v>446</v>
      </c>
      <c r="O137" s="23">
        <v>493</v>
      </c>
      <c r="P137" s="23">
        <v>517</v>
      </c>
      <c r="Q137" s="23">
        <v>501</v>
      </c>
      <c r="R137" s="23">
        <v>427</v>
      </c>
      <c r="S137" s="23">
        <v>394</v>
      </c>
      <c r="T137" s="23">
        <v>506</v>
      </c>
      <c r="U137" s="23">
        <v>476</v>
      </c>
      <c r="V137" s="23">
        <v>455</v>
      </c>
      <c r="W137" s="23">
        <v>404</v>
      </c>
      <c r="X137" s="23">
        <v>382</v>
      </c>
      <c r="Y137" s="23">
        <v>329</v>
      </c>
      <c r="Z137" s="23">
        <v>420</v>
      </c>
      <c r="AA137" s="23">
        <v>506</v>
      </c>
      <c r="AB137" s="23">
        <v>492</v>
      </c>
      <c r="AC137" s="23">
        <v>525</v>
      </c>
      <c r="AD137" s="23">
        <v>405</v>
      </c>
      <c r="AE137" s="23">
        <v>436</v>
      </c>
      <c r="AF137" s="23">
        <v>528</v>
      </c>
      <c r="AG137" s="23">
        <v>499</v>
      </c>
      <c r="AH137" s="23">
        <v>499</v>
      </c>
      <c r="AI137" s="23">
        <v>430</v>
      </c>
      <c r="AJ137" s="23">
        <v>402</v>
      </c>
      <c r="AK137" s="23">
        <v>423</v>
      </c>
      <c r="AL137" s="23"/>
    </row>
    <row r="138" spans="1:38" x14ac:dyDescent="0.25">
      <c r="A138" s="62" t="s">
        <v>302</v>
      </c>
      <c r="B138" s="63" t="s">
        <v>179</v>
      </c>
      <c r="C138" s="23">
        <v>3075</v>
      </c>
      <c r="D138" s="23">
        <v>2990</v>
      </c>
      <c r="E138" s="23">
        <v>2690</v>
      </c>
      <c r="F138" s="23">
        <v>2295</v>
      </c>
      <c r="G138" s="23">
        <v>2203</v>
      </c>
      <c r="H138" s="23">
        <v>2533</v>
      </c>
      <c r="I138" s="23">
        <v>2370</v>
      </c>
      <c r="J138" s="23">
        <v>2358</v>
      </c>
      <c r="K138" s="23">
        <v>2003</v>
      </c>
      <c r="L138" s="23">
        <v>1673</v>
      </c>
      <c r="M138" s="23">
        <v>1730</v>
      </c>
      <c r="N138" s="23">
        <v>2232</v>
      </c>
      <c r="O138" s="23">
        <v>2580</v>
      </c>
      <c r="P138" s="23">
        <v>2625</v>
      </c>
      <c r="Q138" s="23">
        <v>2514</v>
      </c>
      <c r="R138" s="23">
        <v>2107</v>
      </c>
      <c r="S138" s="23">
        <v>1688</v>
      </c>
      <c r="T138" s="23">
        <v>2129</v>
      </c>
      <c r="U138" s="23">
        <v>1925</v>
      </c>
      <c r="V138" s="23">
        <v>1920</v>
      </c>
      <c r="W138" s="23">
        <v>1739</v>
      </c>
      <c r="X138" s="23">
        <v>1698</v>
      </c>
      <c r="Y138" s="23">
        <v>1574</v>
      </c>
      <c r="Z138" s="23">
        <v>2239</v>
      </c>
      <c r="AA138" s="23">
        <v>2864</v>
      </c>
      <c r="AB138" s="23">
        <v>2674</v>
      </c>
      <c r="AC138" s="23">
        <v>2824</v>
      </c>
      <c r="AD138" s="23">
        <v>2204</v>
      </c>
      <c r="AE138" s="23">
        <v>2077</v>
      </c>
      <c r="AF138" s="23">
        <v>2519</v>
      </c>
      <c r="AG138" s="23">
        <v>2398</v>
      </c>
      <c r="AH138" s="23">
        <v>2249</v>
      </c>
      <c r="AI138" s="23">
        <v>1930</v>
      </c>
      <c r="AJ138" s="23">
        <v>1946</v>
      </c>
      <c r="AK138" s="23">
        <v>2085</v>
      </c>
      <c r="AL138" s="23"/>
    </row>
    <row r="139" spans="1:38" x14ac:dyDescent="0.25">
      <c r="A139" s="62" t="s">
        <v>302</v>
      </c>
      <c r="B139" s="63" t="s">
        <v>363</v>
      </c>
      <c r="C139" s="23">
        <v>796</v>
      </c>
      <c r="D139" s="23">
        <v>788</v>
      </c>
      <c r="E139" s="23">
        <v>713</v>
      </c>
      <c r="F139" s="23">
        <v>651</v>
      </c>
      <c r="G139" s="23">
        <v>642</v>
      </c>
      <c r="H139" s="23">
        <v>720</v>
      </c>
      <c r="I139" s="23">
        <v>662</v>
      </c>
      <c r="J139" s="23">
        <v>679</v>
      </c>
      <c r="K139" s="23">
        <v>580</v>
      </c>
      <c r="L139" s="23">
        <v>501</v>
      </c>
      <c r="M139" s="23">
        <v>492</v>
      </c>
      <c r="N139" s="23">
        <v>587</v>
      </c>
      <c r="O139" s="23">
        <v>664</v>
      </c>
      <c r="P139" s="23">
        <v>674</v>
      </c>
      <c r="Q139" s="23">
        <v>644</v>
      </c>
      <c r="R139" s="23">
        <v>554</v>
      </c>
      <c r="S139" s="23">
        <v>440</v>
      </c>
      <c r="T139" s="23">
        <v>563</v>
      </c>
      <c r="U139" s="23">
        <v>499</v>
      </c>
      <c r="V139" s="23">
        <v>508</v>
      </c>
      <c r="W139" s="23">
        <v>467</v>
      </c>
      <c r="X139" s="23">
        <v>475</v>
      </c>
      <c r="Y139" s="23">
        <v>452</v>
      </c>
      <c r="Z139" s="23">
        <v>623</v>
      </c>
      <c r="AA139" s="23">
        <v>753</v>
      </c>
      <c r="AB139" s="23">
        <v>709</v>
      </c>
      <c r="AC139" s="23">
        <v>771</v>
      </c>
      <c r="AD139" s="23">
        <v>628</v>
      </c>
      <c r="AE139" s="23">
        <v>643</v>
      </c>
      <c r="AF139" s="23">
        <v>755</v>
      </c>
      <c r="AG139" s="23">
        <v>732</v>
      </c>
      <c r="AH139" s="23">
        <v>653</v>
      </c>
      <c r="AI139" s="23">
        <v>559</v>
      </c>
      <c r="AJ139" s="23">
        <v>587</v>
      </c>
      <c r="AK139" s="23">
        <v>630</v>
      </c>
      <c r="AL139" s="23"/>
    </row>
    <row r="140" spans="1:38" x14ac:dyDescent="0.25">
      <c r="A140" s="62" t="s">
        <v>302</v>
      </c>
      <c r="B140" s="63" t="s">
        <v>142</v>
      </c>
      <c r="C140" s="23">
        <v>2807</v>
      </c>
      <c r="D140" s="23">
        <v>2685</v>
      </c>
      <c r="E140" s="23">
        <v>2484</v>
      </c>
      <c r="F140" s="23">
        <v>1898</v>
      </c>
      <c r="G140" s="23">
        <v>1597</v>
      </c>
      <c r="H140" s="23">
        <v>1827</v>
      </c>
      <c r="I140" s="23">
        <v>1683</v>
      </c>
      <c r="J140" s="23">
        <v>1686</v>
      </c>
      <c r="K140" s="23">
        <v>1454</v>
      </c>
      <c r="L140" s="23">
        <v>1231</v>
      </c>
      <c r="M140" s="23">
        <v>1429</v>
      </c>
      <c r="N140" s="23">
        <v>1907</v>
      </c>
      <c r="O140" s="23">
        <v>2408</v>
      </c>
      <c r="P140" s="23">
        <v>2301</v>
      </c>
      <c r="Q140" s="23">
        <v>2164</v>
      </c>
      <c r="R140" s="23">
        <v>1747</v>
      </c>
      <c r="S140" s="23">
        <v>1221</v>
      </c>
      <c r="T140" s="23">
        <v>1486</v>
      </c>
      <c r="U140" s="23">
        <v>1364</v>
      </c>
      <c r="V140" s="23">
        <v>1302</v>
      </c>
      <c r="W140" s="23">
        <v>1182</v>
      </c>
      <c r="X140" s="23">
        <v>1192</v>
      </c>
      <c r="Y140" s="23">
        <v>1240</v>
      </c>
      <c r="Z140" s="23">
        <v>1959</v>
      </c>
      <c r="AA140" s="23">
        <v>2821</v>
      </c>
      <c r="AB140" s="23">
        <v>2533</v>
      </c>
      <c r="AC140" s="23">
        <v>2576</v>
      </c>
      <c r="AD140" s="23">
        <v>1951</v>
      </c>
      <c r="AE140" s="23">
        <v>1475</v>
      </c>
      <c r="AF140" s="23">
        <v>1742</v>
      </c>
      <c r="AG140" s="23">
        <v>1660</v>
      </c>
      <c r="AH140" s="23">
        <v>1506</v>
      </c>
      <c r="AI140" s="23">
        <v>1266</v>
      </c>
      <c r="AJ140" s="23">
        <v>1326</v>
      </c>
      <c r="AK140" s="23">
        <v>1578</v>
      </c>
      <c r="AL140" s="23"/>
    </row>
    <row r="141" spans="1:38" x14ac:dyDescent="0.25">
      <c r="A141" s="62" t="s">
        <v>302</v>
      </c>
      <c r="B141" s="63" t="s">
        <v>364</v>
      </c>
      <c r="C141" s="23">
        <v>518</v>
      </c>
      <c r="D141" s="23">
        <v>495</v>
      </c>
      <c r="E141" s="23">
        <v>456</v>
      </c>
      <c r="F141" s="23">
        <v>419</v>
      </c>
      <c r="G141" s="23">
        <v>416</v>
      </c>
      <c r="H141" s="23">
        <v>488</v>
      </c>
      <c r="I141" s="23">
        <v>438</v>
      </c>
      <c r="J141" s="23">
        <v>440</v>
      </c>
      <c r="K141" s="23">
        <v>369</v>
      </c>
      <c r="L141" s="23">
        <v>312</v>
      </c>
      <c r="M141" s="23">
        <v>342</v>
      </c>
      <c r="N141" s="23">
        <v>346</v>
      </c>
      <c r="O141" s="23">
        <v>385</v>
      </c>
      <c r="P141" s="23">
        <v>402</v>
      </c>
      <c r="Q141" s="23">
        <v>399</v>
      </c>
      <c r="R141" s="23">
        <v>350</v>
      </c>
      <c r="S141" s="23">
        <v>315</v>
      </c>
      <c r="T141" s="23">
        <v>409</v>
      </c>
      <c r="U141" s="23">
        <v>369</v>
      </c>
      <c r="V141" s="23">
        <v>346</v>
      </c>
      <c r="W141" s="23">
        <v>302</v>
      </c>
      <c r="X141" s="23">
        <v>291</v>
      </c>
      <c r="Y141" s="23">
        <v>278</v>
      </c>
      <c r="Z141" s="23">
        <v>367</v>
      </c>
      <c r="AA141" s="23">
        <v>447</v>
      </c>
      <c r="AB141" s="23">
        <v>409</v>
      </c>
      <c r="AC141" s="23">
        <v>443</v>
      </c>
      <c r="AD141" s="23">
        <v>360</v>
      </c>
      <c r="AE141" s="23">
        <v>384</v>
      </c>
      <c r="AF141" s="23">
        <v>465</v>
      </c>
      <c r="AG141" s="23">
        <v>438</v>
      </c>
      <c r="AH141" s="23">
        <v>392</v>
      </c>
      <c r="AI141" s="23">
        <v>351</v>
      </c>
      <c r="AJ141" s="23">
        <v>359</v>
      </c>
      <c r="AK141" s="23">
        <v>381</v>
      </c>
      <c r="AL141" s="23"/>
    </row>
    <row r="142" spans="1:38" x14ac:dyDescent="0.25">
      <c r="A142" s="62" t="s">
        <v>302</v>
      </c>
      <c r="B142" s="63" t="s">
        <v>160</v>
      </c>
      <c r="C142" s="23">
        <v>492</v>
      </c>
      <c r="D142" s="23">
        <v>475</v>
      </c>
      <c r="E142" s="23">
        <v>429</v>
      </c>
      <c r="F142" s="23">
        <v>308</v>
      </c>
      <c r="G142" s="23">
        <v>239</v>
      </c>
      <c r="H142" s="23">
        <v>263</v>
      </c>
      <c r="I142" s="23">
        <v>240</v>
      </c>
      <c r="J142" s="23">
        <v>230</v>
      </c>
      <c r="K142" s="23">
        <v>206</v>
      </c>
      <c r="L142" s="23">
        <v>173</v>
      </c>
      <c r="M142" s="23">
        <v>197</v>
      </c>
      <c r="N142" s="23">
        <v>322</v>
      </c>
      <c r="O142" s="23">
        <v>403</v>
      </c>
      <c r="P142" s="23">
        <v>397</v>
      </c>
      <c r="Q142" s="23">
        <v>369</v>
      </c>
      <c r="R142" s="23">
        <v>289</v>
      </c>
      <c r="S142" s="23">
        <v>199</v>
      </c>
      <c r="T142" s="23">
        <v>227</v>
      </c>
      <c r="U142" s="23">
        <v>196</v>
      </c>
      <c r="V142" s="23">
        <v>193</v>
      </c>
      <c r="W142" s="23">
        <v>179</v>
      </c>
      <c r="X142" s="23">
        <v>178</v>
      </c>
      <c r="Y142" s="23">
        <v>210</v>
      </c>
      <c r="Z142" s="23">
        <v>376</v>
      </c>
      <c r="AA142" s="23">
        <v>537</v>
      </c>
      <c r="AB142" s="23">
        <v>447</v>
      </c>
      <c r="AC142" s="23">
        <v>461</v>
      </c>
      <c r="AD142" s="23">
        <v>355</v>
      </c>
      <c r="AE142" s="23">
        <v>256</v>
      </c>
      <c r="AF142" s="23">
        <v>303</v>
      </c>
      <c r="AG142" s="23">
        <v>276</v>
      </c>
      <c r="AH142" s="23">
        <v>251</v>
      </c>
      <c r="AI142" s="23">
        <v>216</v>
      </c>
      <c r="AJ142" s="23">
        <v>223</v>
      </c>
      <c r="AK142" s="23">
        <v>270</v>
      </c>
      <c r="AL142" s="23"/>
    </row>
    <row r="143" spans="1:38" x14ac:dyDescent="0.25">
      <c r="A143" s="62" t="s">
        <v>302</v>
      </c>
      <c r="B143" s="63" t="s">
        <v>365</v>
      </c>
      <c r="C143" s="23">
        <v>160</v>
      </c>
      <c r="D143" s="23">
        <v>166</v>
      </c>
      <c r="E143" s="23">
        <v>155</v>
      </c>
      <c r="F143" s="23">
        <v>135</v>
      </c>
      <c r="G143" s="23">
        <v>138</v>
      </c>
      <c r="H143" s="23">
        <v>155</v>
      </c>
      <c r="I143" s="23">
        <v>142</v>
      </c>
      <c r="J143" s="23">
        <v>133</v>
      </c>
      <c r="K143" s="23">
        <v>121</v>
      </c>
      <c r="L143" s="23">
        <v>96</v>
      </c>
      <c r="M143" s="23">
        <v>86</v>
      </c>
      <c r="N143" s="23">
        <v>106</v>
      </c>
      <c r="O143" s="23">
        <v>158</v>
      </c>
      <c r="P143" s="23">
        <v>144</v>
      </c>
      <c r="Q143" s="23">
        <v>145</v>
      </c>
      <c r="R143" s="23">
        <v>105</v>
      </c>
      <c r="S143" s="23">
        <v>107</v>
      </c>
      <c r="T143" s="23">
        <v>121</v>
      </c>
      <c r="U143" s="23">
        <v>119</v>
      </c>
      <c r="V143" s="23">
        <v>126</v>
      </c>
      <c r="W143" s="23">
        <v>97</v>
      </c>
      <c r="X143" s="23">
        <v>97</v>
      </c>
      <c r="Y143" s="23">
        <v>100</v>
      </c>
      <c r="Z143" s="23">
        <v>126</v>
      </c>
      <c r="AA143" s="23">
        <v>158</v>
      </c>
      <c r="AB143" s="23">
        <v>160</v>
      </c>
      <c r="AC143" s="23">
        <v>160</v>
      </c>
      <c r="AD143" s="23">
        <v>134</v>
      </c>
      <c r="AE143" s="23">
        <v>118</v>
      </c>
      <c r="AF143" s="23">
        <v>144</v>
      </c>
      <c r="AG143" s="23">
        <v>144</v>
      </c>
      <c r="AH143" s="23">
        <v>132</v>
      </c>
      <c r="AI143" s="23">
        <v>118</v>
      </c>
      <c r="AJ143" s="23">
        <v>112</v>
      </c>
      <c r="AK143" s="23">
        <v>118</v>
      </c>
      <c r="AL143" s="23"/>
    </row>
    <row r="144" spans="1:38" x14ac:dyDescent="0.25">
      <c r="A144" s="62" t="s">
        <v>302</v>
      </c>
      <c r="B144" s="63" t="s">
        <v>366</v>
      </c>
      <c r="C144" s="23">
        <v>1640</v>
      </c>
      <c r="D144" s="23">
        <v>1700</v>
      </c>
      <c r="E144" s="23">
        <v>1564</v>
      </c>
      <c r="F144" s="23">
        <v>1311</v>
      </c>
      <c r="G144" s="23">
        <v>1355</v>
      </c>
      <c r="H144" s="23">
        <v>1534</v>
      </c>
      <c r="I144" s="23">
        <v>1343</v>
      </c>
      <c r="J144" s="23">
        <v>1345</v>
      </c>
      <c r="K144" s="23">
        <v>1145</v>
      </c>
      <c r="L144" s="23">
        <v>938</v>
      </c>
      <c r="M144" s="23">
        <v>963</v>
      </c>
      <c r="N144" s="23">
        <v>1200</v>
      </c>
      <c r="O144" s="23">
        <v>1462</v>
      </c>
      <c r="P144" s="23">
        <v>1422</v>
      </c>
      <c r="Q144" s="23">
        <v>1377</v>
      </c>
      <c r="R144" s="23">
        <v>1090</v>
      </c>
      <c r="S144" s="23">
        <v>1013</v>
      </c>
      <c r="T144" s="23">
        <v>1301</v>
      </c>
      <c r="U144" s="23">
        <v>1146</v>
      </c>
      <c r="V144" s="23">
        <v>1166</v>
      </c>
      <c r="W144" s="23">
        <v>999</v>
      </c>
      <c r="X144" s="23">
        <v>958</v>
      </c>
      <c r="Y144" s="23">
        <v>921</v>
      </c>
      <c r="Z144" s="23">
        <v>1203</v>
      </c>
      <c r="AA144" s="23">
        <v>1547</v>
      </c>
      <c r="AB144" s="23">
        <v>1463</v>
      </c>
      <c r="AC144" s="23">
        <v>1543</v>
      </c>
      <c r="AD144" s="23">
        <v>1246</v>
      </c>
      <c r="AE144" s="23">
        <v>1245</v>
      </c>
      <c r="AF144" s="23">
        <v>1431</v>
      </c>
      <c r="AG144" s="23">
        <v>1343</v>
      </c>
      <c r="AH144" s="23">
        <v>1262</v>
      </c>
      <c r="AI144" s="23">
        <v>1090</v>
      </c>
      <c r="AJ144" s="23">
        <v>1041</v>
      </c>
      <c r="AK144" s="23">
        <v>1165</v>
      </c>
      <c r="AL144" s="23"/>
    </row>
    <row r="145" spans="1:38" x14ac:dyDescent="0.25">
      <c r="A145" s="62" t="s">
        <v>302</v>
      </c>
      <c r="B145" s="63" t="s">
        <v>367</v>
      </c>
      <c r="C145" s="23">
        <v>136</v>
      </c>
      <c r="D145" s="23">
        <v>131</v>
      </c>
      <c r="E145" s="23">
        <v>130</v>
      </c>
      <c r="F145" s="23">
        <v>113</v>
      </c>
      <c r="G145" s="23">
        <v>115</v>
      </c>
      <c r="H145" s="23">
        <v>132</v>
      </c>
      <c r="I145" s="23">
        <v>127</v>
      </c>
      <c r="J145" s="23">
        <v>109</v>
      </c>
      <c r="K145" s="23">
        <v>106</v>
      </c>
      <c r="L145" s="23">
        <v>88</v>
      </c>
      <c r="M145" s="23">
        <v>83</v>
      </c>
      <c r="N145" s="23">
        <v>116</v>
      </c>
      <c r="O145" s="23">
        <v>118</v>
      </c>
      <c r="P145" s="23">
        <v>114</v>
      </c>
      <c r="Q145" s="23">
        <v>114</v>
      </c>
      <c r="R145" s="23">
        <v>112</v>
      </c>
      <c r="S145" s="23">
        <v>95</v>
      </c>
      <c r="T145" s="23">
        <v>119</v>
      </c>
      <c r="U145" s="23">
        <v>110</v>
      </c>
      <c r="V145" s="23">
        <v>96</v>
      </c>
      <c r="W145" s="23">
        <v>81</v>
      </c>
      <c r="X145" s="23">
        <v>89</v>
      </c>
      <c r="Y145" s="23">
        <v>82</v>
      </c>
      <c r="Z145" s="23">
        <v>104</v>
      </c>
      <c r="AA145" s="23">
        <v>143</v>
      </c>
      <c r="AB145" s="23">
        <v>130</v>
      </c>
      <c r="AC145" s="23">
        <v>139</v>
      </c>
      <c r="AD145" s="23">
        <v>118</v>
      </c>
      <c r="AE145" s="23">
        <v>108</v>
      </c>
      <c r="AF145" s="23">
        <v>132</v>
      </c>
      <c r="AG145" s="23">
        <v>110</v>
      </c>
      <c r="AH145" s="23">
        <v>95</v>
      </c>
      <c r="AI145" s="23">
        <v>83</v>
      </c>
      <c r="AJ145" s="23">
        <v>90</v>
      </c>
      <c r="AK145" s="23">
        <v>108</v>
      </c>
      <c r="AL145" s="23"/>
    </row>
    <row r="146" spans="1:38" x14ac:dyDescent="0.25">
      <c r="A146" s="62" t="s">
        <v>302</v>
      </c>
      <c r="B146" s="63" t="s">
        <v>368</v>
      </c>
      <c r="C146" s="23">
        <v>1344</v>
      </c>
      <c r="D146" s="23">
        <v>1403</v>
      </c>
      <c r="E146" s="23">
        <v>1279</v>
      </c>
      <c r="F146" s="23">
        <v>1063</v>
      </c>
      <c r="G146" s="23">
        <v>1102</v>
      </c>
      <c r="H146" s="23">
        <v>1247</v>
      </c>
      <c r="I146" s="23">
        <v>1074</v>
      </c>
      <c r="J146" s="23">
        <v>1103</v>
      </c>
      <c r="K146" s="23">
        <v>918</v>
      </c>
      <c r="L146" s="23">
        <v>754</v>
      </c>
      <c r="M146" s="23">
        <v>794</v>
      </c>
      <c r="N146" s="23">
        <v>978</v>
      </c>
      <c r="O146" s="23">
        <v>1186</v>
      </c>
      <c r="P146" s="23">
        <v>1164</v>
      </c>
      <c r="Q146" s="23">
        <v>1118</v>
      </c>
      <c r="R146" s="23">
        <v>873</v>
      </c>
      <c r="S146" s="23">
        <v>811</v>
      </c>
      <c r="T146" s="23">
        <v>1061</v>
      </c>
      <c r="U146" s="23">
        <v>917</v>
      </c>
      <c r="V146" s="23">
        <v>944</v>
      </c>
      <c r="W146" s="23">
        <v>821</v>
      </c>
      <c r="X146" s="23">
        <v>772</v>
      </c>
      <c r="Y146" s="23">
        <v>739</v>
      </c>
      <c r="Z146" s="23">
        <v>973</v>
      </c>
      <c r="AA146" s="23">
        <v>1246</v>
      </c>
      <c r="AB146" s="23">
        <v>1173</v>
      </c>
      <c r="AC146" s="23">
        <v>1244</v>
      </c>
      <c r="AD146" s="23">
        <v>994</v>
      </c>
      <c r="AE146" s="23">
        <v>1019</v>
      </c>
      <c r="AF146" s="23">
        <v>1155</v>
      </c>
      <c r="AG146" s="23">
        <v>1089</v>
      </c>
      <c r="AH146" s="23">
        <v>1035</v>
      </c>
      <c r="AI146" s="23">
        <v>889</v>
      </c>
      <c r="AJ146" s="23">
        <v>839</v>
      </c>
      <c r="AK146" s="23">
        <v>939</v>
      </c>
      <c r="AL146" s="23"/>
    </row>
    <row r="147" spans="1:38" x14ac:dyDescent="0.25">
      <c r="A147" s="62" t="s">
        <v>302</v>
      </c>
      <c r="B147" s="63" t="s">
        <v>369</v>
      </c>
      <c r="C147" s="23">
        <v>5744</v>
      </c>
      <c r="D147" s="23">
        <v>5474</v>
      </c>
      <c r="E147" s="23">
        <v>4979</v>
      </c>
      <c r="F147" s="23">
        <v>3861</v>
      </c>
      <c r="G147" s="23">
        <v>3388</v>
      </c>
      <c r="H147" s="23">
        <v>3756</v>
      </c>
      <c r="I147" s="23">
        <v>3466</v>
      </c>
      <c r="J147" s="23">
        <v>3470</v>
      </c>
      <c r="K147" s="23">
        <v>2968</v>
      </c>
      <c r="L147" s="23">
        <v>2496</v>
      </c>
      <c r="M147" s="23">
        <v>2970</v>
      </c>
      <c r="N147" s="23">
        <v>3912</v>
      </c>
      <c r="O147" s="23">
        <v>4927</v>
      </c>
      <c r="P147" s="23">
        <v>4749</v>
      </c>
      <c r="Q147" s="23">
        <v>4491</v>
      </c>
      <c r="R147" s="23">
        <v>3647</v>
      </c>
      <c r="S147" s="23">
        <v>2677</v>
      </c>
      <c r="T147" s="23">
        <v>3215</v>
      </c>
      <c r="U147" s="23">
        <v>2829</v>
      </c>
      <c r="V147" s="23">
        <v>2850</v>
      </c>
      <c r="W147" s="23">
        <v>2522</v>
      </c>
      <c r="X147" s="23">
        <v>2441</v>
      </c>
      <c r="Y147" s="23">
        <v>2548</v>
      </c>
      <c r="Z147" s="23">
        <v>3901</v>
      </c>
      <c r="AA147" s="23">
        <v>5357</v>
      </c>
      <c r="AB147" s="23">
        <v>4996</v>
      </c>
      <c r="AC147" s="23">
        <v>5114</v>
      </c>
      <c r="AD147" s="23">
        <v>3912</v>
      </c>
      <c r="AE147" s="23">
        <v>3157</v>
      </c>
      <c r="AF147" s="23">
        <v>3686</v>
      </c>
      <c r="AG147" s="23">
        <v>3470</v>
      </c>
      <c r="AH147" s="23">
        <v>3223</v>
      </c>
      <c r="AI147" s="23">
        <v>2791</v>
      </c>
      <c r="AJ147" s="23">
        <v>2690</v>
      </c>
      <c r="AK147" s="23">
        <v>3158</v>
      </c>
      <c r="AL147" s="23"/>
    </row>
    <row r="148" spans="1:38" x14ac:dyDescent="0.25">
      <c r="A148" s="62" t="s">
        <v>302</v>
      </c>
      <c r="B148" s="63" t="s">
        <v>112</v>
      </c>
      <c r="C148" s="23">
        <v>6491</v>
      </c>
      <c r="D148" s="23">
        <v>6007</v>
      </c>
      <c r="E148" s="23">
        <v>5709</v>
      </c>
      <c r="F148" s="23">
        <v>5007</v>
      </c>
      <c r="G148" s="23">
        <v>4359</v>
      </c>
      <c r="H148" s="23">
        <v>4719</v>
      </c>
      <c r="I148" s="23">
        <v>4476</v>
      </c>
      <c r="J148" s="23">
        <v>4489</v>
      </c>
      <c r="K148" s="23">
        <v>3567</v>
      </c>
      <c r="L148" s="23">
        <v>2979</v>
      </c>
      <c r="M148" s="23">
        <v>3852</v>
      </c>
      <c r="N148" s="23">
        <v>4333</v>
      </c>
      <c r="O148" s="23">
        <v>4957</v>
      </c>
      <c r="P148" s="23">
        <v>4950</v>
      </c>
      <c r="Q148" s="23">
        <v>4615</v>
      </c>
      <c r="R148" s="23">
        <v>3943</v>
      </c>
      <c r="S148" s="23">
        <v>3283</v>
      </c>
      <c r="T148" s="23">
        <v>3767</v>
      </c>
      <c r="U148" s="23">
        <v>3482</v>
      </c>
      <c r="V148" s="23">
        <v>3319</v>
      </c>
      <c r="W148" s="23">
        <v>2799</v>
      </c>
      <c r="X148" s="23">
        <v>2793</v>
      </c>
      <c r="Y148" s="23">
        <v>3097</v>
      </c>
      <c r="Z148" s="23">
        <v>4059</v>
      </c>
      <c r="AA148" s="23">
        <v>5328</v>
      </c>
      <c r="AB148" s="23">
        <v>4859</v>
      </c>
      <c r="AC148" s="23">
        <v>5039</v>
      </c>
      <c r="AD148" s="23">
        <v>4253</v>
      </c>
      <c r="AE148" s="23">
        <v>3738</v>
      </c>
      <c r="AF148" s="23">
        <v>4281</v>
      </c>
      <c r="AG148" s="23">
        <v>4240</v>
      </c>
      <c r="AH148" s="23">
        <v>3840</v>
      </c>
      <c r="AI148" s="23">
        <v>3047</v>
      </c>
      <c r="AJ148" s="23">
        <v>3243</v>
      </c>
      <c r="AK148" s="23">
        <v>4031</v>
      </c>
      <c r="AL148" s="23"/>
    </row>
    <row r="149" spans="1:38" x14ac:dyDescent="0.25">
      <c r="A149" s="62" t="s">
        <v>302</v>
      </c>
      <c r="B149" s="63" t="s">
        <v>370</v>
      </c>
      <c r="C149" s="23">
        <v>925</v>
      </c>
      <c r="D149" s="23">
        <v>897</v>
      </c>
      <c r="E149" s="23">
        <v>832</v>
      </c>
      <c r="F149" s="23">
        <v>775</v>
      </c>
      <c r="G149" s="23">
        <v>810</v>
      </c>
      <c r="H149" s="23">
        <v>871</v>
      </c>
      <c r="I149" s="23">
        <v>894</v>
      </c>
      <c r="J149" s="23">
        <v>899</v>
      </c>
      <c r="K149" s="23">
        <v>735</v>
      </c>
      <c r="L149" s="23">
        <v>620</v>
      </c>
      <c r="M149" s="23">
        <v>623</v>
      </c>
      <c r="N149" s="23">
        <v>675</v>
      </c>
      <c r="O149" s="23">
        <v>718</v>
      </c>
      <c r="P149" s="23">
        <v>723</v>
      </c>
      <c r="Q149" s="23">
        <v>706</v>
      </c>
      <c r="R149" s="23">
        <v>620</v>
      </c>
      <c r="S149" s="23">
        <v>584</v>
      </c>
      <c r="T149" s="23">
        <v>767</v>
      </c>
      <c r="U149" s="23">
        <v>738</v>
      </c>
      <c r="V149" s="23">
        <v>704</v>
      </c>
      <c r="W149" s="23">
        <v>611</v>
      </c>
      <c r="X149" s="23">
        <v>609</v>
      </c>
      <c r="Y149" s="23">
        <v>559</v>
      </c>
      <c r="Z149" s="23">
        <v>692</v>
      </c>
      <c r="AA149" s="23">
        <v>821</v>
      </c>
      <c r="AB149" s="23">
        <v>786</v>
      </c>
      <c r="AC149" s="23">
        <v>848</v>
      </c>
      <c r="AD149" s="23">
        <v>684</v>
      </c>
      <c r="AE149" s="23">
        <v>711</v>
      </c>
      <c r="AF149" s="23">
        <v>877</v>
      </c>
      <c r="AG149" s="23">
        <v>909</v>
      </c>
      <c r="AH149" s="23">
        <v>816</v>
      </c>
      <c r="AI149" s="23">
        <v>651</v>
      </c>
      <c r="AJ149" s="23">
        <v>725</v>
      </c>
      <c r="AK149" s="23">
        <v>736</v>
      </c>
      <c r="AL149" s="23"/>
    </row>
    <row r="150" spans="1:38" x14ac:dyDescent="0.25">
      <c r="A150" s="62" t="s">
        <v>302</v>
      </c>
      <c r="B150" s="63" t="s">
        <v>371</v>
      </c>
      <c r="C150" s="23">
        <v>6127</v>
      </c>
      <c r="D150" s="23">
        <v>6037</v>
      </c>
      <c r="E150" s="23">
        <v>5526</v>
      </c>
      <c r="F150" s="23">
        <v>4984</v>
      </c>
      <c r="G150" s="23">
        <v>4980</v>
      </c>
      <c r="H150" s="23">
        <v>5807</v>
      </c>
      <c r="I150" s="23">
        <v>5561</v>
      </c>
      <c r="J150" s="23">
        <v>5601</v>
      </c>
      <c r="K150" s="23">
        <v>4756</v>
      </c>
      <c r="L150" s="23">
        <v>3861</v>
      </c>
      <c r="M150" s="23">
        <v>3962</v>
      </c>
      <c r="N150" s="23">
        <v>4424</v>
      </c>
      <c r="O150" s="23">
        <v>4934</v>
      </c>
      <c r="P150" s="23">
        <v>5026</v>
      </c>
      <c r="Q150" s="23">
        <v>4832</v>
      </c>
      <c r="R150" s="23">
        <v>4166</v>
      </c>
      <c r="S150" s="23">
        <v>3778</v>
      </c>
      <c r="T150" s="23">
        <v>4931</v>
      </c>
      <c r="U150" s="23">
        <v>4608</v>
      </c>
      <c r="V150" s="23">
        <v>4555</v>
      </c>
      <c r="W150" s="23">
        <v>4046</v>
      </c>
      <c r="X150" s="23">
        <v>3756</v>
      </c>
      <c r="Y150" s="23">
        <v>3492</v>
      </c>
      <c r="Z150" s="23">
        <v>4428</v>
      </c>
      <c r="AA150" s="23">
        <v>5425</v>
      </c>
      <c r="AB150" s="23">
        <v>5114</v>
      </c>
      <c r="AC150" s="23">
        <v>5517</v>
      </c>
      <c r="AD150" s="23">
        <v>4665</v>
      </c>
      <c r="AE150" s="23">
        <v>4664</v>
      </c>
      <c r="AF150" s="23">
        <v>5731</v>
      </c>
      <c r="AG150" s="23">
        <v>5584</v>
      </c>
      <c r="AH150" s="23">
        <v>5305</v>
      </c>
      <c r="AI150" s="23">
        <v>4424</v>
      </c>
      <c r="AJ150" s="23">
        <v>4529</v>
      </c>
      <c r="AK150" s="23">
        <v>4535</v>
      </c>
      <c r="AL150" s="23"/>
    </row>
    <row r="151" spans="1:38" x14ac:dyDescent="0.25">
      <c r="A151" s="62" t="s">
        <v>302</v>
      </c>
      <c r="B151" s="63" t="s">
        <v>143</v>
      </c>
      <c r="C151" s="23">
        <v>4364</v>
      </c>
      <c r="D151" s="23">
        <v>4223</v>
      </c>
      <c r="E151" s="23">
        <v>3802</v>
      </c>
      <c r="F151" s="23">
        <v>2966</v>
      </c>
      <c r="G151" s="23">
        <v>2669</v>
      </c>
      <c r="H151" s="23">
        <v>2989</v>
      </c>
      <c r="I151" s="23">
        <v>2720</v>
      </c>
      <c r="J151" s="23">
        <v>2740</v>
      </c>
      <c r="K151" s="23">
        <v>2369</v>
      </c>
      <c r="L151" s="23">
        <v>1945</v>
      </c>
      <c r="M151" s="23">
        <v>2307</v>
      </c>
      <c r="N151" s="23">
        <v>2974</v>
      </c>
      <c r="O151" s="23">
        <v>3717</v>
      </c>
      <c r="P151" s="23">
        <v>3603</v>
      </c>
      <c r="Q151" s="23">
        <v>3421</v>
      </c>
      <c r="R151" s="23">
        <v>2795</v>
      </c>
      <c r="S151" s="23">
        <v>2123</v>
      </c>
      <c r="T151" s="23">
        <v>2584</v>
      </c>
      <c r="U151" s="23">
        <v>2260</v>
      </c>
      <c r="V151" s="23">
        <v>2257</v>
      </c>
      <c r="W151" s="23">
        <v>2021</v>
      </c>
      <c r="X151" s="23">
        <v>1934</v>
      </c>
      <c r="Y151" s="23">
        <v>2002</v>
      </c>
      <c r="Z151" s="23">
        <v>3002</v>
      </c>
      <c r="AA151" s="23">
        <v>4026</v>
      </c>
      <c r="AB151" s="23">
        <v>3764</v>
      </c>
      <c r="AC151" s="23">
        <v>3890</v>
      </c>
      <c r="AD151" s="23">
        <v>3003</v>
      </c>
      <c r="AE151" s="23">
        <v>2519</v>
      </c>
      <c r="AF151" s="23">
        <v>2955</v>
      </c>
      <c r="AG151" s="23">
        <v>2770</v>
      </c>
      <c r="AH151" s="23">
        <v>2563</v>
      </c>
      <c r="AI151" s="23">
        <v>2205</v>
      </c>
      <c r="AJ151" s="23">
        <v>2086</v>
      </c>
      <c r="AK151" s="23">
        <v>2412</v>
      </c>
      <c r="AL151" s="23"/>
    </row>
    <row r="152" spans="1:38" x14ac:dyDescent="0.25">
      <c r="A152" s="62" t="s">
        <v>302</v>
      </c>
      <c r="B152" s="63" t="s">
        <v>171</v>
      </c>
      <c r="C152" s="23">
        <v>955</v>
      </c>
      <c r="D152" s="23">
        <v>868</v>
      </c>
      <c r="E152" s="23">
        <v>795</v>
      </c>
      <c r="F152" s="23">
        <v>669</v>
      </c>
      <c r="G152" s="23">
        <v>609</v>
      </c>
      <c r="H152" s="23">
        <v>740</v>
      </c>
      <c r="I152" s="23">
        <v>708</v>
      </c>
      <c r="J152" s="23">
        <v>716</v>
      </c>
      <c r="K152" s="23">
        <v>542</v>
      </c>
      <c r="L152" s="23">
        <v>451</v>
      </c>
      <c r="M152" s="23">
        <v>480</v>
      </c>
      <c r="N152" s="23">
        <v>652</v>
      </c>
      <c r="O152" s="23">
        <v>833</v>
      </c>
      <c r="P152" s="23">
        <v>807</v>
      </c>
      <c r="Q152" s="23">
        <v>783</v>
      </c>
      <c r="R152" s="23">
        <v>652</v>
      </c>
      <c r="S152" s="23">
        <v>498</v>
      </c>
      <c r="T152" s="23">
        <v>615</v>
      </c>
      <c r="U152" s="23">
        <v>593</v>
      </c>
      <c r="V152" s="23">
        <v>553</v>
      </c>
      <c r="W152" s="23">
        <v>452</v>
      </c>
      <c r="X152" s="23">
        <v>432</v>
      </c>
      <c r="Y152" s="23">
        <v>400</v>
      </c>
      <c r="Z152" s="23">
        <v>646</v>
      </c>
      <c r="AA152" s="23">
        <v>886</v>
      </c>
      <c r="AB152" s="23">
        <v>797</v>
      </c>
      <c r="AC152" s="23">
        <v>849</v>
      </c>
      <c r="AD152" s="23">
        <v>664</v>
      </c>
      <c r="AE152" s="23">
        <v>584</v>
      </c>
      <c r="AF152" s="23">
        <v>728</v>
      </c>
      <c r="AG152" s="23">
        <v>748</v>
      </c>
      <c r="AH152" s="23">
        <v>658</v>
      </c>
      <c r="AI152" s="23">
        <v>524</v>
      </c>
      <c r="AJ152" s="23">
        <v>521</v>
      </c>
      <c r="AK152" s="23">
        <v>554</v>
      </c>
      <c r="AL152" s="23"/>
    </row>
    <row r="153" spans="1:38" x14ac:dyDescent="0.25">
      <c r="A153" s="62" t="s">
        <v>302</v>
      </c>
      <c r="B153" s="63" t="s">
        <v>119</v>
      </c>
      <c r="C153" s="23">
        <v>227</v>
      </c>
      <c r="D153" s="23">
        <v>207</v>
      </c>
      <c r="E153" s="23">
        <v>184</v>
      </c>
      <c r="F153" s="23">
        <v>126</v>
      </c>
      <c r="G153" s="23">
        <v>125</v>
      </c>
      <c r="H153" s="23">
        <v>144</v>
      </c>
      <c r="I153" s="23">
        <v>130</v>
      </c>
      <c r="J153" s="23">
        <v>134</v>
      </c>
      <c r="K153" s="23">
        <v>119</v>
      </c>
      <c r="L153" s="23">
        <v>86</v>
      </c>
      <c r="M153" s="23">
        <v>94</v>
      </c>
      <c r="N153" s="23">
        <v>153</v>
      </c>
      <c r="O153" s="23">
        <v>176</v>
      </c>
      <c r="P153" s="23">
        <v>178</v>
      </c>
      <c r="Q153" s="23">
        <v>168</v>
      </c>
      <c r="R153" s="23">
        <v>126</v>
      </c>
      <c r="S153" s="23">
        <v>98</v>
      </c>
      <c r="T153" s="23">
        <v>133</v>
      </c>
      <c r="U153" s="23">
        <v>111</v>
      </c>
      <c r="V153" s="23">
        <v>114</v>
      </c>
      <c r="W153" s="23">
        <v>108</v>
      </c>
      <c r="X153" s="23">
        <v>84</v>
      </c>
      <c r="Y153" s="23">
        <v>91</v>
      </c>
      <c r="Z153" s="23">
        <v>157</v>
      </c>
      <c r="AA153" s="23">
        <v>208</v>
      </c>
      <c r="AB153" s="23">
        <v>187</v>
      </c>
      <c r="AC153" s="23">
        <v>196</v>
      </c>
      <c r="AD153" s="23">
        <v>148</v>
      </c>
      <c r="AE153" s="23">
        <v>122</v>
      </c>
      <c r="AF153" s="23">
        <v>158</v>
      </c>
      <c r="AG153" s="23">
        <v>146</v>
      </c>
      <c r="AH153" s="23">
        <v>135</v>
      </c>
      <c r="AI153" s="23">
        <v>110</v>
      </c>
      <c r="AJ153" s="23">
        <v>101</v>
      </c>
      <c r="AK153" s="23">
        <v>126</v>
      </c>
      <c r="AL153" s="23"/>
    </row>
    <row r="154" spans="1:38" x14ac:dyDescent="0.25">
      <c r="A154" s="62" t="s">
        <v>302</v>
      </c>
      <c r="B154" s="63" t="s">
        <v>134</v>
      </c>
      <c r="C154" s="23">
        <v>336</v>
      </c>
      <c r="D154" s="23">
        <v>292</v>
      </c>
      <c r="E154" s="23">
        <v>280</v>
      </c>
      <c r="F154" s="23">
        <v>227</v>
      </c>
      <c r="G154" s="23">
        <v>158</v>
      </c>
      <c r="H154" s="23">
        <v>180</v>
      </c>
      <c r="I154" s="23">
        <v>174</v>
      </c>
      <c r="J154" s="23">
        <v>181</v>
      </c>
      <c r="K154" s="23">
        <v>131</v>
      </c>
      <c r="L154" s="23">
        <v>106</v>
      </c>
      <c r="M154" s="23">
        <v>144</v>
      </c>
      <c r="N154" s="23">
        <v>240</v>
      </c>
      <c r="O154" s="23">
        <v>291</v>
      </c>
      <c r="P154" s="23">
        <v>269</v>
      </c>
      <c r="Q154" s="23">
        <v>255</v>
      </c>
      <c r="R154" s="23">
        <v>220</v>
      </c>
      <c r="S154" s="23">
        <v>130</v>
      </c>
      <c r="T154" s="23">
        <v>173</v>
      </c>
      <c r="U154" s="23">
        <v>159</v>
      </c>
      <c r="V154" s="23">
        <v>141</v>
      </c>
      <c r="W154" s="23">
        <v>122</v>
      </c>
      <c r="X154" s="23">
        <v>107</v>
      </c>
      <c r="Y154" s="23">
        <v>114</v>
      </c>
      <c r="Z154" s="23">
        <v>223</v>
      </c>
      <c r="AA154" s="23">
        <v>312</v>
      </c>
      <c r="AB154" s="23">
        <v>261</v>
      </c>
      <c r="AC154" s="23">
        <v>261</v>
      </c>
      <c r="AD154" s="23">
        <v>222</v>
      </c>
      <c r="AE154" s="23">
        <v>145</v>
      </c>
      <c r="AF154" s="23">
        <v>175</v>
      </c>
      <c r="AG154" s="23">
        <v>255</v>
      </c>
      <c r="AH154" s="23">
        <v>160</v>
      </c>
      <c r="AI154" s="23">
        <v>157</v>
      </c>
      <c r="AJ154" s="23">
        <v>145</v>
      </c>
      <c r="AK154" s="23">
        <v>263</v>
      </c>
      <c r="AL154" s="23"/>
    </row>
    <row r="155" spans="1:38" x14ac:dyDescent="0.25">
      <c r="A155" s="62" t="s">
        <v>302</v>
      </c>
      <c r="B155" s="63" t="s">
        <v>125</v>
      </c>
      <c r="C155" s="23">
        <v>899</v>
      </c>
      <c r="D155" s="23">
        <v>797</v>
      </c>
      <c r="E155" s="23">
        <v>716</v>
      </c>
      <c r="F155" s="23">
        <v>528</v>
      </c>
      <c r="G155" s="23">
        <v>378</v>
      </c>
      <c r="H155" s="23">
        <v>408</v>
      </c>
      <c r="I155" s="23">
        <v>393</v>
      </c>
      <c r="J155" s="23">
        <v>410</v>
      </c>
      <c r="K155" s="23">
        <v>329</v>
      </c>
      <c r="L155" s="23">
        <v>293</v>
      </c>
      <c r="M155" s="23">
        <v>510</v>
      </c>
      <c r="N155" s="23">
        <v>637</v>
      </c>
      <c r="O155" s="23">
        <v>775</v>
      </c>
      <c r="P155" s="23">
        <v>731</v>
      </c>
      <c r="Q155" s="23">
        <v>690</v>
      </c>
      <c r="R155" s="23">
        <v>581</v>
      </c>
      <c r="S155" s="23">
        <v>411</v>
      </c>
      <c r="T155" s="23">
        <v>411</v>
      </c>
      <c r="U155" s="23">
        <v>401</v>
      </c>
      <c r="V155" s="23">
        <v>399</v>
      </c>
      <c r="W155" s="23">
        <v>337</v>
      </c>
      <c r="X155" s="23">
        <v>382</v>
      </c>
      <c r="Y155" s="23">
        <v>473</v>
      </c>
      <c r="Z155" s="23">
        <v>712</v>
      </c>
      <c r="AA155" s="23">
        <v>972</v>
      </c>
      <c r="AB155" s="23">
        <v>883</v>
      </c>
      <c r="AC155" s="23">
        <v>898</v>
      </c>
      <c r="AD155" s="23">
        <v>648</v>
      </c>
      <c r="AE155" s="23">
        <v>448</v>
      </c>
      <c r="AF155" s="23">
        <v>498</v>
      </c>
      <c r="AG155" s="23">
        <v>522</v>
      </c>
      <c r="AH155" s="23">
        <v>439</v>
      </c>
      <c r="AI155" s="23">
        <v>336</v>
      </c>
      <c r="AJ155" s="23">
        <v>362</v>
      </c>
      <c r="AK155" s="23">
        <v>583</v>
      </c>
      <c r="AL155" s="23"/>
    </row>
    <row r="156" spans="1:38" x14ac:dyDescent="0.25">
      <c r="A156" s="62" t="s">
        <v>302</v>
      </c>
      <c r="B156" s="63" t="s">
        <v>120</v>
      </c>
      <c r="C156" s="23">
        <v>108</v>
      </c>
      <c r="D156" s="23">
        <v>96</v>
      </c>
      <c r="E156" s="23">
        <v>89</v>
      </c>
      <c r="F156" s="23">
        <v>61</v>
      </c>
      <c r="G156" s="23">
        <v>37</v>
      </c>
      <c r="H156" s="23">
        <v>44</v>
      </c>
      <c r="I156" s="23">
        <v>45</v>
      </c>
      <c r="J156" s="23">
        <v>45</v>
      </c>
      <c r="K156" s="23">
        <v>44</v>
      </c>
      <c r="L156" s="23">
        <v>36</v>
      </c>
      <c r="M156" s="23">
        <v>53</v>
      </c>
      <c r="N156" s="23">
        <v>86</v>
      </c>
      <c r="O156" s="23">
        <v>92</v>
      </c>
      <c r="P156" s="23">
        <v>84</v>
      </c>
      <c r="Q156" s="23">
        <v>79</v>
      </c>
      <c r="R156" s="23">
        <v>71</v>
      </c>
      <c r="S156" s="23">
        <v>41</v>
      </c>
      <c r="T156" s="23">
        <v>46</v>
      </c>
      <c r="U156" s="23">
        <v>40</v>
      </c>
      <c r="V156" s="23">
        <v>41</v>
      </c>
      <c r="W156" s="23">
        <v>38</v>
      </c>
      <c r="X156" s="23">
        <v>37</v>
      </c>
      <c r="Y156" s="23">
        <v>41</v>
      </c>
      <c r="Z156" s="23">
        <v>76</v>
      </c>
      <c r="AA156" s="23">
        <v>105</v>
      </c>
      <c r="AB156" s="23">
        <v>91</v>
      </c>
      <c r="AC156" s="23">
        <v>97</v>
      </c>
      <c r="AD156" s="23">
        <v>77</v>
      </c>
      <c r="AE156" s="23">
        <v>58</v>
      </c>
      <c r="AF156" s="23">
        <v>64</v>
      </c>
      <c r="AG156" s="23">
        <v>59</v>
      </c>
      <c r="AH156" s="23">
        <v>55</v>
      </c>
      <c r="AI156" s="23">
        <v>43</v>
      </c>
      <c r="AJ156" s="23">
        <v>39</v>
      </c>
      <c r="AK156" s="23">
        <v>54</v>
      </c>
      <c r="AL156" s="23"/>
    </row>
    <row r="157" spans="1:38" x14ac:dyDescent="0.25">
      <c r="A157" s="62" t="s">
        <v>302</v>
      </c>
      <c r="B157" s="63" t="s">
        <v>172</v>
      </c>
      <c r="C157" s="23">
        <v>585</v>
      </c>
      <c r="D157" s="23">
        <v>547</v>
      </c>
      <c r="E157" s="23">
        <v>514</v>
      </c>
      <c r="F157" s="23">
        <v>396</v>
      </c>
      <c r="G157" s="23">
        <v>351</v>
      </c>
      <c r="H157" s="23">
        <v>390</v>
      </c>
      <c r="I157" s="23">
        <v>372</v>
      </c>
      <c r="J157" s="23">
        <v>368</v>
      </c>
      <c r="K157" s="23">
        <v>306</v>
      </c>
      <c r="L157" s="23">
        <v>258</v>
      </c>
      <c r="M157" s="23">
        <v>310</v>
      </c>
      <c r="N157" s="23">
        <v>412</v>
      </c>
      <c r="O157" s="23">
        <v>525</v>
      </c>
      <c r="P157" s="23">
        <v>514</v>
      </c>
      <c r="Q157" s="23">
        <v>483</v>
      </c>
      <c r="R157" s="23">
        <v>388</v>
      </c>
      <c r="S157" s="23">
        <v>272</v>
      </c>
      <c r="T157" s="23">
        <v>349</v>
      </c>
      <c r="U157" s="23">
        <v>327</v>
      </c>
      <c r="V157" s="23">
        <v>300</v>
      </c>
      <c r="W157" s="23">
        <v>246</v>
      </c>
      <c r="X157" s="23">
        <v>248</v>
      </c>
      <c r="Y157" s="23">
        <v>270</v>
      </c>
      <c r="Z157" s="23">
        <v>413</v>
      </c>
      <c r="AA157" s="23">
        <v>585</v>
      </c>
      <c r="AB157" s="23">
        <v>518</v>
      </c>
      <c r="AC157" s="23">
        <v>524</v>
      </c>
      <c r="AD157" s="23">
        <v>404</v>
      </c>
      <c r="AE157" s="23">
        <v>342</v>
      </c>
      <c r="AF157" s="23">
        <v>404</v>
      </c>
      <c r="AG157" s="23">
        <v>403</v>
      </c>
      <c r="AH157" s="23">
        <v>371</v>
      </c>
      <c r="AI157" s="23">
        <v>286</v>
      </c>
      <c r="AJ157" s="23">
        <v>291</v>
      </c>
      <c r="AK157" s="23">
        <v>407</v>
      </c>
      <c r="AL157" s="23"/>
    </row>
    <row r="158" spans="1:38" x14ac:dyDescent="0.25">
      <c r="A158" s="62" t="s">
        <v>302</v>
      </c>
      <c r="B158" s="63" t="s">
        <v>126</v>
      </c>
      <c r="C158" s="23">
        <v>545</v>
      </c>
      <c r="D158" s="23">
        <v>511</v>
      </c>
      <c r="E158" s="23">
        <v>438</v>
      </c>
      <c r="F158" s="23">
        <v>312</v>
      </c>
      <c r="G158" s="23">
        <v>235</v>
      </c>
      <c r="H158" s="23">
        <v>260</v>
      </c>
      <c r="I158" s="23">
        <v>240</v>
      </c>
      <c r="J158" s="23">
        <v>256</v>
      </c>
      <c r="K158" s="23">
        <v>201</v>
      </c>
      <c r="L158" s="23">
        <v>176</v>
      </c>
      <c r="M158" s="23">
        <v>288</v>
      </c>
      <c r="N158" s="23">
        <v>384</v>
      </c>
      <c r="O158" s="23">
        <v>464</v>
      </c>
      <c r="P158" s="23">
        <v>458</v>
      </c>
      <c r="Q158" s="23">
        <v>441</v>
      </c>
      <c r="R158" s="23">
        <v>369</v>
      </c>
      <c r="S158" s="23">
        <v>220</v>
      </c>
      <c r="T158" s="23">
        <v>260</v>
      </c>
      <c r="U158" s="23">
        <v>224</v>
      </c>
      <c r="V158" s="23">
        <v>219</v>
      </c>
      <c r="W158" s="23">
        <v>181</v>
      </c>
      <c r="X158" s="23">
        <v>196</v>
      </c>
      <c r="Y158" s="23">
        <v>249</v>
      </c>
      <c r="Z158" s="23">
        <v>391</v>
      </c>
      <c r="AA158" s="23">
        <v>568</v>
      </c>
      <c r="AB158" s="23">
        <v>532</v>
      </c>
      <c r="AC158" s="23">
        <v>544</v>
      </c>
      <c r="AD158" s="23">
        <v>396</v>
      </c>
      <c r="AE158" s="23">
        <v>251</v>
      </c>
      <c r="AF158" s="23">
        <v>299</v>
      </c>
      <c r="AG158" s="23">
        <v>415</v>
      </c>
      <c r="AH158" s="23">
        <v>264</v>
      </c>
      <c r="AI158" s="23">
        <v>196</v>
      </c>
      <c r="AJ158" s="23">
        <v>208</v>
      </c>
      <c r="AK158" s="23">
        <v>322</v>
      </c>
      <c r="AL158" s="23"/>
    </row>
    <row r="159" spans="1:38" x14ac:dyDescent="0.25">
      <c r="A159" s="62" t="s">
        <v>302</v>
      </c>
      <c r="B159" s="63" t="s">
        <v>406</v>
      </c>
      <c r="C159" s="23">
        <v>470</v>
      </c>
      <c r="D159" s="23">
        <v>426</v>
      </c>
      <c r="E159" s="23">
        <v>403</v>
      </c>
      <c r="F159" s="23">
        <v>291</v>
      </c>
      <c r="G159" s="23">
        <v>253</v>
      </c>
      <c r="H159" s="23">
        <v>347</v>
      </c>
      <c r="I159" s="23">
        <v>304</v>
      </c>
      <c r="J159" s="23">
        <v>312</v>
      </c>
      <c r="K159" s="23">
        <v>244</v>
      </c>
      <c r="L159" s="23">
        <v>215</v>
      </c>
      <c r="M159" s="23">
        <v>263</v>
      </c>
      <c r="N159" s="23">
        <v>335</v>
      </c>
      <c r="O159" s="23">
        <v>427</v>
      </c>
      <c r="P159" s="23">
        <v>423</v>
      </c>
      <c r="Q159" s="23">
        <v>404</v>
      </c>
      <c r="R159" s="23">
        <v>368</v>
      </c>
      <c r="S159" s="23">
        <v>272</v>
      </c>
      <c r="T159" s="23">
        <v>347</v>
      </c>
      <c r="U159" s="23">
        <v>339</v>
      </c>
      <c r="V159" s="23">
        <v>335</v>
      </c>
      <c r="W159" s="23">
        <v>289</v>
      </c>
      <c r="X159" s="23">
        <v>236</v>
      </c>
      <c r="Y159" s="23">
        <v>256</v>
      </c>
      <c r="Z159" s="23">
        <v>339</v>
      </c>
      <c r="AA159" s="23">
        <v>452</v>
      </c>
      <c r="AB159" s="23">
        <v>426</v>
      </c>
      <c r="AC159" s="23">
        <v>421</v>
      </c>
      <c r="AD159" s="23">
        <v>331</v>
      </c>
      <c r="AE159" s="23">
        <v>281</v>
      </c>
      <c r="AF159" s="23">
        <v>373</v>
      </c>
      <c r="AG159" s="23">
        <v>337</v>
      </c>
      <c r="AH159" s="23">
        <v>312</v>
      </c>
      <c r="AI159" s="23">
        <v>238</v>
      </c>
      <c r="AJ159" s="23">
        <v>226</v>
      </c>
      <c r="AK159" s="23">
        <v>249</v>
      </c>
      <c r="AL159" s="23"/>
    </row>
    <row r="160" spans="1:38" x14ac:dyDescent="0.25">
      <c r="A160" s="62" t="s">
        <v>302</v>
      </c>
      <c r="B160" s="63" t="s">
        <v>372</v>
      </c>
      <c r="C160" s="23">
        <v>168</v>
      </c>
      <c r="D160" s="23">
        <v>158</v>
      </c>
      <c r="E160" s="23">
        <v>143</v>
      </c>
      <c r="F160" s="23">
        <v>97</v>
      </c>
      <c r="G160" s="23">
        <v>93</v>
      </c>
      <c r="H160" s="23">
        <v>118</v>
      </c>
      <c r="I160" s="23">
        <v>111</v>
      </c>
      <c r="J160" s="23">
        <v>107</v>
      </c>
      <c r="K160" s="23">
        <v>81</v>
      </c>
      <c r="L160" s="23">
        <v>62</v>
      </c>
      <c r="M160" s="23">
        <v>69</v>
      </c>
      <c r="N160" s="23">
        <v>106</v>
      </c>
      <c r="O160" s="23">
        <v>136</v>
      </c>
      <c r="P160" s="23">
        <v>144</v>
      </c>
      <c r="Q160" s="23">
        <v>128</v>
      </c>
      <c r="R160" s="23">
        <v>111</v>
      </c>
      <c r="S160" s="23">
        <v>76</v>
      </c>
      <c r="T160" s="23">
        <v>103</v>
      </c>
      <c r="U160" s="23">
        <v>111</v>
      </c>
      <c r="V160" s="23">
        <v>96</v>
      </c>
      <c r="W160" s="23">
        <v>88</v>
      </c>
      <c r="X160" s="23">
        <v>80</v>
      </c>
      <c r="Y160" s="23">
        <v>79</v>
      </c>
      <c r="Z160" s="23">
        <v>126</v>
      </c>
      <c r="AA160" s="23">
        <v>181</v>
      </c>
      <c r="AB160" s="23">
        <v>161</v>
      </c>
      <c r="AC160" s="23">
        <v>160</v>
      </c>
      <c r="AD160" s="23">
        <v>123</v>
      </c>
      <c r="AE160" s="23">
        <v>98</v>
      </c>
      <c r="AF160" s="23">
        <v>133</v>
      </c>
      <c r="AG160" s="23">
        <v>134</v>
      </c>
      <c r="AH160" s="23">
        <v>122</v>
      </c>
      <c r="AI160" s="23">
        <v>78</v>
      </c>
      <c r="AJ160" s="23">
        <v>81</v>
      </c>
      <c r="AK160" s="23">
        <v>81</v>
      </c>
      <c r="AL160" s="23"/>
    </row>
    <row r="161" spans="1:38" x14ac:dyDescent="0.25">
      <c r="A161" s="62" t="s">
        <v>302</v>
      </c>
      <c r="B161" s="63" t="s">
        <v>161</v>
      </c>
      <c r="C161" s="23">
        <v>524</v>
      </c>
      <c r="D161" s="23">
        <v>509</v>
      </c>
      <c r="E161" s="23">
        <v>467</v>
      </c>
      <c r="F161" s="23">
        <v>360</v>
      </c>
      <c r="G161" s="23">
        <v>302</v>
      </c>
      <c r="H161" s="23">
        <v>343</v>
      </c>
      <c r="I161" s="23">
        <v>308</v>
      </c>
      <c r="J161" s="23">
        <v>314</v>
      </c>
      <c r="K161" s="23">
        <v>259</v>
      </c>
      <c r="L161" s="23">
        <v>225</v>
      </c>
      <c r="M161" s="23">
        <v>277</v>
      </c>
      <c r="N161" s="23">
        <v>381</v>
      </c>
      <c r="O161" s="23">
        <v>602</v>
      </c>
      <c r="P161" s="23">
        <v>544</v>
      </c>
      <c r="Q161" s="23">
        <v>523</v>
      </c>
      <c r="R161" s="23">
        <v>409</v>
      </c>
      <c r="S161" s="23">
        <v>299</v>
      </c>
      <c r="T161" s="23">
        <v>352</v>
      </c>
      <c r="U161" s="23">
        <v>301</v>
      </c>
      <c r="V161" s="23">
        <v>276</v>
      </c>
      <c r="W161" s="23">
        <v>234</v>
      </c>
      <c r="X161" s="23">
        <v>245</v>
      </c>
      <c r="Y161" s="23">
        <v>238</v>
      </c>
      <c r="Z161" s="23">
        <v>371</v>
      </c>
      <c r="AA161" s="23">
        <v>487</v>
      </c>
      <c r="AB161" s="23">
        <v>452</v>
      </c>
      <c r="AC161" s="23">
        <v>463</v>
      </c>
      <c r="AD161" s="23">
        <v>345</v>
      </c>
      <c r="AE161" s="23">
        <v>270</v>
      </c>
      <c r="AF161" s="23">
        <v>360</v>
      </c>
      <c r="AG161" s="23">
        <v>337</v>
      </c>
      <c r="AH161" s="23">
        <v>300</v>
      </c>
      <c r="AI161" s="23">
        <v>244</v>
      </c>
      <c r="AJ161" s="23">
        <v>274</v>
      </c>
      <c r="AK161" s="23">
        <v>317</v>
      </c>
      <c r="AL161" s="23"/>
    </row>
    <row r="162" spans="1:38" x14ac:dyDescent="0.25">
      <c r="A162" s="62" t="s">
        <v>302</v>
      </c>
      <c r="B162" s="63" t="s">
        <v>180</v>
      </c>
      <c r="C162" s="23">
        <v>5357</v>
      </c>
      <c r="D162" s="23">
        <v>5292</v>
      </c>
      <c r="E162" s="23">
        <v>4703</v>
      </c>
      <c r="F162" s="23">
        <v>4044</v>
      </c>
      <c r="G162" s="23">
        <v>3936</v>
      </c>
      <c r="H162" s="23">
        <v>4475</v>
      </c>
      <c r="I162" s="23">
        <v>4197</v>
      </c>
      <c r="J162" s="23">
        <v>4254</v>
      </c>
      <c r="K162" s="23">
        <v>3704</v>
      </c>
      <c r="L162" s="23">
        <v>3038</v>
      </c>
      <c r="M162" s="23">
        <v>3230</v>
      </c>
      <c r="N162" s="23">
        <v>3727</v>
      </c>
      <c r="O162" s="23">
        <v>4414</v>
      </c>
      <c r="P162" s="23">
        <v>4392</v>
      </c>
      <c r="Q162" s="23">
        <v>4162</v>
      </c>
      <c r="R162" s="23">
        <v>3574</v>
      </c>
      <c r="S162" s="23">
        <v>2979</v>
      </c>
      <c r="T162" s="23">
        <v>3767</v>
      </c>
      <c r="U162" s="23">
        <v>3385</v>
      </c>
      <c r="V162" s="23">
        <v>3350</v>
      </c>
      <c r="W162" s="23">
        <v>3111</v>
      </c>
      <c r="X162" s="23">
        <v>2961</v>
      </c>
      <c r="Y162" s="23">
        <v>2824</v>
      </c>
      <c r="Z162" s="23">
        <v>3771</v>
      </c>
      <c r="AA162" s="23">
        <v>4923</v>
      </c>
      <c r="AB162" s="23">
        <v>4670</v>
      </c>
      <c r="AC162" s="23">
        <v>4960</v>
      </c>
      <c r="AD162" s="23">
        <v>3935</v>
      </c>
      <c r="AE162" s="23">
        <v>3758</v>
      </c>
      <c r="AF162" s="23">
        <v>4590</v>
      </c>
      <c r="AG162" s="23">
        <v>4309</v>
      </c>
      <c r="AH162" s="23">
        <v>3979</v>
      </c>
      <c r="AI162" s="23">
        <v>3430</v>
      </c>
      <c r="AJ162" s="23">
        <v>3460</v>
      </c>
      <c r="AK162" s="23">
        <v>3566</v>
      </c>
      <c r="AL162" s="23"/>
    </row>
    <row r="163" spans="1:38" x14ac:dyDescent="0.25">
      <c r="A163" s="62" t="s">
        <v>302</v>
      </c>
      <c r="B163" s="63" t="s">
        <v>162</v>
      </c>
      <c r="C163" s="23">
        <v>417</v>
      </c>
      <c r="D163" s="23">
        <v>368</v>
      </c>
      <c r="E163" s="23">
        <v>367</v>
      </c>
      <c r="F163" s="23">
        <v>286</v>
      </c>
      <c r="G163" s="23">
        <v>221</v>
      </c>
      <c r="H163" s="23">
        <v>246</v>
      </c>
      <c r="I163" s="23">
        <v>244</v>
      </c>
      <c r="J163" s="23">
        <v>288</v>
      </c>
      <c r="K163" s="23">
        <v>246</v>
      </c>
      <c r="L163" s="23">
        <v>181</v>
      </c>
      <c r="M163" s="23">
        <v>212</v>
      </c>
      <c r="N163" s="23">
        <v>245</v>
      </c>
      <c r="O163" s="23">
        <v>336</v>
      </c>
      <c r="P163" s="23">
        <v>313</v>
      </c>
      <c r="Q163" s="23">
        <v>306</v>
      </c>
      <c r="R163" s="23">
        <v>235</v>
      </c>
      <c r="S163" s="23">
        <v>174</v>
      </c>
      <c r="T163" s="23">
        <v>204</v>
      </c>
      <c r="U163" s="23">
        <v>206</v>
      </c>
      <c r="V163" s="23">
        <v>182</v>
      </c>
      <c r="W163" s="23">
        <v>151</v>
      </c>
      <c r="X163" s="23">
        <v>158</v>
      </c>
      <c r="Y163" s="23">
        <v>174</v>
      </c>
      <c r="Z163" s="23">
        <v>261</v>
      </c>
      <c r="AA163" s="23">
        <v>387</v>
      </c>
      <c r="AB163" s="23">
        <v>339</v>
      </c>
      <c r="AC163" s="23">
        <v>362</v>
      </c>
      <c r="AD163" s="23">
        <v>287</v>
      </c>
      <c r="AE163" s="23">
        <v>221</v>
      </c>
      <c r="AF163" s="23">
        <v>262</v>
      </c>
      <c r="AG163" s="23">
        <v>269</v>
      </c>
      <c r="AH163" s="23">
        <v>247</v>
      </c>
      <c r="AI163" s="23">
        <v>169</v>
      </c>
      <c r="AJ163" s="23">
        <v>198</v>
      </c>
      <c r="AK163" s="23">
        <v>230</v>
      </c>
      <c r="AL163" s="23"/>
    </row>
    <row r="164" spans="1:38" x14ac:dyDescent="0.25">
      <c r="A164" s="62" t="s">
        <v>302</v>
      </c>
      <c r="B164" s="63" t="s">
        <v>373</v>
      </c>
      <c r="C164" s="23">
        <v>611</v>
      </c>
      <c r="D164" s="23">
        <v>584</v>
      </c>
      <c r="E164" s="23">
        <v>561</v>
      </c>
      <c r="F164" s="23">
        <v>481</v>
      </c>
      <c r="G164" s="23">
        <v>453</v>
      </c>
      <c r="H164" s="23">
        <v>486</v>
      </c>
      <c r="I164" s="23">
        <v>470</v>
      </c>
      <c r="J164" s="23">
        <v>464</v>
      </c>
      <c r="K164" s="23">
        <v>406</v>
      </c>
      <c r="L164" s="23">
        <v>337</v>
      </c>
      <c r="M164" s="23">
        <v>378</v>
      </c>
      <c r="N164" s="23">
        <v>428</v>
      </c>
      <c r="O164" s="23">
        <v>484</v>
      </c>
      <c r="P164" s="23">
        <v>471</v>
      </c>
      <c r="Q164" s="23">
        <v>436</v>
      </c>
      <c r="R164" s="23">
        <v>348</v>
      </c>
      <c r="S164" s="23">
        <v>303</v>
      </c>
      <c r="T164" s="23">
        <v>417</v>
      </c>
      <c r="U164" s="23">
        <v>394</v>
      </c>
      <c r="V164" s="23">
        <v>360</v>
      </c>
      <c r="W164" s="23">
        <v>337</v>
      </c>
      <c r="X164" s="23">
        <v>341</v>
      </c>
      <c r="Y164" s="23">
        <v>317</v>
      </c>
      <c r="Z164" s="23">
        <v>392</v>
      </c>
      <c r="AA164" s="23">
        <v>544</v>
      </c>
      <c r="AB164" s="23">
        <v>482</v>
      </c>
      <c r="AC164" s="23">
        <v>502</v>
      </c>
      <c r="AD164" s="23">
        <v>396</v>
      </c>
      <c r="AE164" s="23">
        <v>384</v>
      </c>
      <c r="AF164" s="23">
        <v>470</v>
      </c>
      <c r="AG164" s="23">
        <v>478</v>
      </c>
      <c r="AH164" s="23">
        <v>428</v>
      </c>
      <c r="AI164" s="23">
        <v>370</v>
      </c>
      <c r="AJ164" s="23">
        <v>399</v>
      </c>
      <c r="AK164" s="23">
        <v>416</v>
      </c>
      <c r="AL164" s="23"/>
    </row>
    <row r="165" spans="1:38" x14ac:dyDescent="0.25">
      <c r="A165" s="62" t="s">
        <v>302</v>
      </c>
      <c r="B165" s="63" t="s">
        <v>374</v>
      </c>
      <c r="C165" s="23">
        <v>601</v>
      </c>
      <c r="D165" s="23">
        <v>575</v>
      </c>
      <c r="E165" s="23">
        <v>553</v>
      </c>
      <c r="F165" s="23">
        <v>476</v>
      </c>
      <c r="G165" s="23">
        <v>449</v>
      </c>
      <c r="H165" s="23">
        <v>482</v>
      </c>
      <c r="I165" s="23">
        <v>462</v>
      </c>
      <c r="J165" s="23">
        <v>458</v>
      </c>
      <c r="K165" s="23">
        <v>403</v>
      </c>
      <c r="L165" s="23">
        <v>331</v>
      </c>
      <c r="M165" s="23">
        <v>368</v>
      </c>
      <c r="N165" s="23">
        <v>417</v>
      </c>
      <c r="O165" s="23">
        <v>477</v>
      </c>
      <c r="P165" s="23">
        <v>462</v>
      </c>
      <c r="Q165" s="23">
        <v>427</v>
      </c>
      <c r="R165" s="23">
        <v>339</v>
      </c>
      <c r="S165" s="23">
        <v>296</v>
      </c>
      <c r="T165" s="23">
        <v>406</v>
      </c>
      <c r="U165" s="23">
        <v>385</v>
      </c>
      <c r="V165" s="23">
        <v>351</v>
      </c>
      <c r="W165" s="23">
        <v>331</v>
      </c>
      <c r="X165" s="23">
        <v>337</v>
      </c>
      <c r="Y165" s="23">
        <v>315</v>
      </c>
      <c r="Z165" s="23">
        <v>386</v>
      </c>
      <c r="AA165" s="23">
        <v>536</v>
      </c>
      <c r="AB165" s="23">
        <v>477</v>
      </c>
      <c r="AC165" s="23">
        <v>496</v>
      </c>
      <c r="AD165" s="23">
        <v>391</v>
      </c>
      <c r="AE165" s="23">
        <v>380</v>
      </c>
      <c r="AF165" s="23">
        <v>463</v>
      </c>
      <c r="AG165" s="23">
        <v>471</v>
      </c>
      <c r="AH165" s="23">
        <v>422</v>
      </c>
      <c r="AI165" s="23">
        <v>365</v>
      </c>
      <c r="AJ165" s="23">
        <v>394</v>
      </c>
      <c r="AK165" s="23">
        <v>409</v>
      </c>
      <c r="AL165" s="23"/>
    </row>
    <row r="166" spans="1:38" x14ac:dyDescent="0.25">
      <c r="A166" s="62" t="s">
        <v>302</v>
      </c>
      <c r="B166" s="63" t="s">
        <v>375</v>
      </c>
      <c r="C166" s="23">
        <v>10</v>
      </c>
      <c r="D166" s="23">
        <v>9</v>
      </c>
      <c r="E166" s="23">
        <v>8</v>
      </c>
      <c r="F166" s="23">
        <v>5</v>
      </c>
      <c r="G166" s="23">
        <v>4</v>
      </c>
      <c r="H166" s="23">
        <v>4</v>
      </c>
      <c r="I166" s="23">
        <v>8</v>
      </c>
      <c r="J166" s="23">
        <v>6</v>
      </c>
      <c r="K166" s="23">
        <v>3</v>
      </c>
      <c r="L166" s="23">
        <v>6</v>
      </c>
      <c r="M166" s="23">
        <v>10</v>
      </c>
      <c r="N166" s="23">
        <v>11</v>
      </c>
      <c r="O166" s="23">
        <v>7</v>
      </c>
      <c r="P166" s="23">
        <v>9</v>
      </c>
      <c r="Q166" s="23">
        <v>9</v>
      </c>
      <c r="R166" s="23">
        <v>9</v>
      </c>
      <c r="S166" s="23">
        <v>7</v>
      </c>
      <c r="T166" s="23">
        <v>11</v>
      </c>
      <c r="U166" s="23">
        <v>9</v>
      </c>
      <c r="V166" s="23">
        <v>9</v>
      </c>
      <c r="W166" s="23">
        <v>6</v>
      </c>
      <c r="X166" s="23">
        <v>4</v>
      </c>
      <c r="Y166" s="23">
        <v>2</v>
      </c>
      <c r="Z166" s="23">
        <v>6</v>
      </c>
      <c r="AA166" s="23">
        <v>8</v>
      </c>
      <c r="AB166" s="23">
        <v>5</v>
      </c>
      <c r="AC166" s="23">
        <v>6</v>
      </c>
      <c r="AD166" s="23">
        <v>5</v>
      </c>
      <c r="AE166" s="23">
        <v>4</v>
      </c>
      <c r="AF166" s="23">
        <v>7</v>
      </c>
      <c r="AG166" s="23">
        <v>7</v>
      </c>
      <c r="AH166" s="23">
        <v>6</v>
      </c>
      <c r="AI166" s="23">
        <v>5</v>
      </c>
      <c r="AJ166" s="23">
        <v>5</v>
      </c>
      <c r="AK166" s="23">
        <v>7</v>
      </c>
      <c r="AL166" s="23"/>
    </row>
    <row r="167" spans="1:38" x14ac:dyDescent="0.25">
      <c r="A167" s="62" t="s">
        <v>302</v>
      </c>
      <c r="B167" s="63" t="s">
        <v>121</v>
      </c>
      <c r="C167" s="23">
        <v>168</v>
      </c>
      <c r="D167" s="23">
        <v>158</v>
      </c>
      <c r="E167" s="23">
        <v>143</v>
      </c>
      <c r="F167" s="23">
        <v>97</v>
      </c>
      <c r="G167" s="23">
        <v>93</v>
      </c>
      <c r="H167" s="23">
        <v>118</v>
      </c>
      <c r="I167" s="23">
        <v>111</v>
      </c>
      <c r="J167" s="23">
        <v>107</v>
      </c>
      <c r="K167" s="23">
        <v>81</v>
      </c>
      <c r="L167" s="23">
        <v>62</v>
      </c>
      <c r="M167" s="23">
        <v>69</v>
      </c>
      <c r="N167" s="23">
        <v>106</v>
      </c>
      <c r="O167" s="23">
        <v>136</v>
      </c>
      <c r="P167" s="23">
        <v>144</v>
      </c>
      <c r="Q167" s="23">
        <v>128</v>
      </c>
      <c r="R167" s="23">
        <v>111</v>
      </c>
      <c r="S167" s="23">
        <v>76</v>
      </c>
      <c r="T167" s="23">
        <v>103</v>
      </c>
      <c r="U167" s="23">
        <v>111</v>
      </c>
      <c r="V167" s="23">
        <v>96</v>
      </c>
      <c r="W167" s="23">
        <v>88</v>
      </c>
      <c r="X167" s="23">
        <v>80</v>
      </c>
      <c r="Y167" s="23">
        <v>79</v>
      </c>
      <c r="Z167" s="23">
        <v>126</v>
      </c>
      <c r="AA167" s="23">
        <v>181</v>
      </c>
      <c r="AB167" s="23">
        <v>161</v>
      </c>
      <c r="AC167" s="23">
        <v>160</v>
      </c>
      <c r="AD167" s="23">
        <v>123</v>
      </c>
      <c r="AE167" s="23">
        <v>98</v>
      </c>
      <c r="AF167" s="23">
        <v>133</v>
      </c>
      <c r="AG167" s="23">
        <v>134</v>
      </c>
      <c r="AH167" s="23">
        <v>122</v>
      </c>
      <c r="AI167" s="23">
        <v>78</v>
      </c>
      <c r="AJ167" s="23">
        <v>81</v>
      </c>
      <c r="AK167" s="23">
        <v>81</v>
      </c>
      <c r="AL167" s="23"/>
    </row>
    <row r="168" spans="1:38" x14ac:dyDescent="0.25">
      <c r="A168" s="62" t="s">
        <v>302</v>
      </c>
      <c r="B168" s="63" t="s">
        <v>376</v>
      </c>
      <c r="C168" s="23">
        <v>1323</v>
      </c>
      <c r="D168" s="23">
        <v>1192</v>
      </c>
      <c r="E168" s="23">
        <v>1095</v>
      </c>
      <c r="F168" s="23">
        <v>802</v>
      </c>
      <c r="G168" s="23">
        <v>673</v>
      </c>
      <c r="H168" s="23">
        <v>729</v>
      </c>
      <c r="I168" s="23">
        <v>655</v>
      </c>
      <c r="J168" s="23">
        <v>666</v>
      </c>
      <c r="K168" s="23">
        <v>530</v>
      </c>
      <c r="L168" s="23">
        <v>444</v>
      </c>
      <c r="M168" s="23">
        <v>590</v>
      </c>
      <c r="N168" s="23">
        <v>876</v>
      </c>
      <c r="O168" s="23">
        <v>1071</v>
      </c>
      <c r="P168" s="23">
        <v>1049</v>
      </c>
      <c r="Q168" s="23">
        <v>1028</v>
      </c>
      <c r="R168" s="23">
        <v>808</v>
      </c>
      <c r="S168" s="23">
        <v>549</v>
      </c>
      <c r="T168" s="23">
        <v>661</v>
      </c>
      <c r="U168" s="23">
        <v>615</v>
      </c>
      <c r="V168" s="23">
        <v>558</v>
      </c>
      <c r="W168" s="23">
        <v>481</v>
      </c>
      <c r="X168" s="23">
        <v>468</v>
      </c>
      <c r="Y168" s="23">
        <v>511</v>
      </c>
      <c r="Z168" s="23">
        <v>916</v>
      </c>
      <c r="AA168" s="23">
        <v>1316</v>
      </c>
      <c r="AB168" s="23">
        <v>1219</v>
      </c>
      <c r="AC168" s="23">
        <v>1227</v>
      </c>
      <c r="AD168" s="23">
        <v>977</v>
      </c>
      <c r="AE168" s="23">
        <v>687</v>
      </c>
      <c r="AF168" s="23">
        <v>822</v>
      </c>
      <c r="AG168" s="23">
        <v>818</v>
      </c>
      <c r="AH168" s="23">
        <v>721</v>
      </c>
      <c r="AI168" s="23">
        <v>580</v>
      </c>
      <c r="AJ168" s="23">
        <v>542</v>
      </c>
      <c r="AK168" s="23">
        <v>642</v>
      </c>
      <c r="AL168" s="23"/>
    </row>
    <row r="169" spans="1:38" x14ac:dyDescent="0.25">
      <c r="A169" s="62" t="s">
        <v>302</v>
      </c>
      <c r="B169" s="63" t="s">
        <v>173</v>
      </c>
      <c r="C169" s="23">
        <v>1177</v>
      </c>
      <c r="D169" s="23">
        <v>1149</v>
      </c>
      <c r="E169" s="23">
        <v>1028</v>
      </c>
      <c r="F169" s="23">
        <v>862</v>
      </c>
      <c r="G169" s="23">
        <v>862</v>
      </c>
      <c r="H169" s="23">
        <v>1013</v>
      </c>
      <c r="I169" s="23">
        <v>926</v>
      </c>
      <c r="J169" s="23">
        <v>899</v>
      </c>
      <c r="K169" s="23">
        <v>760</v>
      </c>
      <c r="L169" s="23">
        <v>597</v>
      </c>
      <c r="M169" s="23">
        <v>597</v>
      </c>
      <c r="N169" s="23">
        <v>747</v>
      </c>
      <c r="O169" s="23">
        <v>891</v>
      </c>
      <c r="P169" s="23">
        <v>948</v>
      </c>
      <c r="Q169" s="23">
        <v>867</v>
      </c>
      <c r="R169" s="23">
        <v>702</v>
      </c>
      <c r="S169" s="23">
        <v>672</v>
      </c>
      <c r="T169" s="23">
        <v>882</v>
      </c>
      <c r="U169" s="23">
        <v>773</v>
      </c>
      <c r="V169" s="23">
        <v>762</v>
      </c>
      <c r="W169" s="23">
        <v>656</v>
      </c>
      <c r="X169" s="23">
        <v>584</v>
      </c>
      <c r="Y169" s="23">
        <v>531</v>
      </c>
      <c r="Z169" s="23">
        <v>773</v>
      </c>
      <c r="AA169" s="23">
        <v>969</v>
      </c>
      <c r="AB169" s="23">
        <v>918</v>
      </c>
      <c r="AC169" s="23">
        <v>1011</v>
      </c>
      <c r="AD169" s="23">
        <v>784</v>
      </c>
      <c r="AE169" s="23">
        <v>799</v>
      </c>
      <c r="AF169" s="23">
        <v>1003</v>
      </c>
      <c r="AG169" s="23">
        <v>960</v>
      </c>
      <c r="AH169" s="23">
        <v>865</v>
      </c>
      <c r="AI169" s="23">
        <v>696</v>
      </c>
      <c r="AJ169" s="23">
        <v>662</v>
      </c>
      <c r="AK169" s="23">
        <v>747</v>
      </c>
      <c r="AL169" s="23"/>
    </row>
    <row r="170" spans="1:38" x14ac:dyDescent="0.25">
      <c r="A170" s="62" t="s">
        <v>302</v>
      </c>
      <c r="B170" s="63" t="s">
        <v>377</v>
      </c>
      <c r="C170" s="23">
        <v>572</v>
      </c>
      <c r="D170" s="23">
        <v>602</v>
      </c>
      <c r="E170" s="23">
        <v>535</v>
      </c>
      <c r="F170" s="23">
        <v>465</v>
      </c>
      <c r="G170" s="23">
        <v>510</v>
      </c>
      <c r="H170" s="23">
        <v>624</v>
      </c>
      <c r="I170" s="23">
        <v>566</v>
      </c>
      <c r="J170" s="23">
        <v>550</v>
      </c>
      <c r="K170" s="23">
        <v>463</v>
      </c>
      <c r="L170" s="23">
        <v>335</v>
      </c>
      <c r="M170" s="23">
        <v>314</v>
      </c>
      <c r="N170" s="23">
        <v>370</v>
      </c>
      <c r="O170" s="23">
        <v>436</v>
      </c>
      <c r="P170" s="23">
        <v>481</v>
      </c>
      <c r="Q170" s="23">
        <v>450</v>
      </c>
      <c r="R170" s="23">
        <v>381</v>
      </c>
      <c r="S170" s="23">
        <v>395</v>
      </c>
      <c r="T170" s="23">
        <v>550</v>
      </c>
      <c r="U170" s="23">
        <v>464</v>
      </c>
      <c r="V170" s="23">
        <v>456</v>
      </c>
      <c r="W170" s="23">
        <v>397</v>
      </c>
      <c r="X170" s="23">
        <v>322</v>
      </c>
      <c r="Y170" s="23">
        <v>282</v>
      </c>
      <c r="Z170" s="23">
        <v>397</v>
      </c>
      <c r="AA170" s="23">
        <v>480</v>
      </c>
      <c r="AB170" s="23">
        <v>468</v>
      </c>
      <c r="AC170" s="23">
        <v>509</v>
      </c>
      <c r="AD170" s="23">
        <v>399</v>
      </c>
      <c r="AE170" s="23">
        <v>468</v>
      </c>
      <c r="AF170" s="23">
        <v>605</v>
      </c>
      <c r="AG170" s="23">
        <v>576</v>
      </c>
      <c r="AH170" s="23">
        <v>518</v>
      </c>
      <c r="AI170" s="23">
        <v>421</v>
      </c>
      <c r="AJ170" s="23">
        <v>364</v>
      </c>
      <c r="AK170" s="23">
        <v>403</v>
      </c>
      <c r="AL170" s="23"/>
    </row>
    <row r="171" spans="1:38" x14ac:dyDescent="0.25">
      <c r="A171" s="53" t="s">
        <v>302</v>
      </c>
      <c r="B171" s="53" t="s">
        <v>378</v>
      </c>
      <c r="C171" s="23">
        <v>1177</v>
      </c>
      <c r="D171" s="23">
        <v>1149</v>
      </c>
      <c r="E171" s="23">
        <v>1028</v>
      </c>
      <c r="F171" s="23">
        <v>862</v>
      </c>
      <c r="G171" s="23">
        <v>862</v>
      </c>
      <c r="H171" s="23">
        <v>1013</v>
      </c>
      <c r="I171" s="23">
        <v>926</v>
      </c>
      <c r="J171" s="23">
        <v>899</v>
      </c>
      <c r="K171" s="23">
        <v>760</v>
      </c>
      <c r="L171" s="23">
        <v>597</v>
      </c>
      <c r="M171" s="23">
        <v>597</v>
      </c>
      <c r="N171" s="23">
        <v>747</v>
      </c>
      <c r="O171" s="23">
        <v>891</v>
      </c>
      <c r="P171" s="23">
        <v>948</v>
      </c>
      <c r="Q171" s="23">
        <v>867</v>
      </c>
      <c r="R171" s="23">
        <v>702</v>
      </c>
      <c r="S171" s="23">
        <v>672</v>
      </c>
      <c r="T171" s="23">
        <v>882</v>
      </c>
      <c r="U171" s="23">
        <v>773</v>
      </c>
      <c r="V171" s="23">
        <v>762</v>
      </c>
      <c r="W171" s="23">
        <v>656</v>
      </c>
      <c r="X171" s="23">
        <v>584</v>
      </c>
      <c r="Y171" s="23">
        <v>531</v>
      </c>
      <c r="Z171" s="23">
        <v>773</v>
      </c>
      <c r="AA171" s="23">
        <v>969</v>
      </c>
      <c r="AB171" s="23">
        <v>918</v>
      </c>
      <c r="AC171" s="23">
        <v>1011</v>
      </c>
      <c r="AD171" s="23">
        <v>784</v>
      </c>
      <c r="AE171" s="23">
        <v>799</v>
      </c>
      <c r="AF171" s="23">
        <v>1003</v>
      </c>
      <c r="AG171" s="23">
        <v>960</v>
      </c>
      <c r="AH171" s="23">
        <v>865</v>
      </c>
      <c r="AI171" s="23">
        <v>696</v>
      </c>
      <c r="AJ171" s="23">
        <v>662</v>
      </c>
      <c r="AK171" s="23">
        <v>747</v>
      </c>
      <c r="AL171" s="23"/>
    </row>
    <row r="172" spans="1:38" x14ac:dyDescent="0.25">
      <c r="A172" s="53" t="s">
        <v>302</v>
      </c>
      <c r="B172" s="53" t="s">
        <v>379</v>
      </c>
      <c r="C172" s="23">
        <v>1112</v>
      </c>
      <c r="D172" s="23">
        <v>1094</v>
      </c>
      <c r="E172" s="23">
        <v>974</v>
      </c>
      <c r="F172" s="23">
        <v>903</v>
      </c>
      <c r="G172" s="23">
        <v>932</v>
      </c>
      <c r="H172" s="23">
        <v>1084</v>
      </c>
      <c r="I172" s="23">
        <v>1055</v>
      </c>
      <c r="J172" s="23">
        <v>1092</v>
      </c>
      <c r="K172" s="23">
        <v>977</v>
      </c>
      <c r="L172" s="23">
        <v>808</v>
      </c>
      <c r="M172" s="23">
        <v>768</v>
      </c>
      <c r="N172" s="23">
        <v>842</v>
      </c>
      <c r="O172" s="23">
        <v>911</v>
      </c>
      <c r="P172" s="23">
        <v>939</v>
      </c>
      <c r="Q172" s="23">
        <v>873</v>
      </c>
      <c r="R172" s="23">
        <v>812</v>
      </c>
      <c r="S172" s="23">
        <v>761</v>
      </c>
      <c r="T172" s="23">
        <v>1019</v>
      </c>
      <c r="U172" s="23">
        <v>911</v>
      </c>
      <c r="V172" s="23">
        <v>900</v>
      </c>
      <c r="W172" s="23">
        <v>815</v>
      </c>
      <c r="X172" s="23">
        <v>764</v>
      </c>
      <c r="Y172" s="23">
        <v>719</v>
      </c>
      <c r="Z172" s="23">
        <v>842</v>
      </c>
      <c r="AA172" s="23">
        <v>1053</v>
      </c>
      <c r="AB172" s="23">
        <v>1015</v>
      </c>
      <c r="AC172" s="23">
        <v>1101</v>
      </c>
      <c r="AD172" s="23">
        <v>900</v>
      </c>
      <c r="AE172" s="23">
        <v>949</v>
      </c>
      <c r="AF172" s="23">
        <v>1205</v>
      </c>
      <c r="AG172" s="23">
        <v>1138</v>
      </c>
      <c r="AH172" s="23">
        <v>1057</v>
      </c>
      <c r="AI172" s="23">
        <v>919</v>
      </c>
      <c r="AJ172" s="23">
        <v>927</v>
      </c>
      <c r="AK172" s="23">
        <v>874</v>
      </c>
      <c r="AL172" s="23"/>
    </row>
    <row r="173" spans="1:38" x14ac:dyDescent="0.25">
      <c r="A173" s="53" t="s">
        <v>302</v>
      </c>
      <c r="B173" s="53" t="s">
        <v>380</v>
      </c>
      <c r="C173" s="23">
        <v>570</v>
      </c>
      <c r="D173" s="23">
        <v>455</v>
      </c>
      <c r="E173" s="23">
        <v>485</v>
      </c>
      <c r="F173" s="23">
        <v>327</v>
      </c>
      <c r="G173" s="23">
        <v>301</v>
      </c>
      <c r="H173" s="23">
        <v>339</v>
      </c>
      <c r="I173" s="23">
        <v>328</v>
      </c>
      <c r="J173" s="23">
        <v>368</v>
      </c>
      <c r="K173" s="23">
        <v>313</v>
      </c>
      <c r="L173" s="23">
        <v>236</v>
      </c>
      <c r="M173" s="23">
        <v>240</v>
      </c>
      <c r="N173" s="23">
        <v>301</v>
      </c>
      <c r="O173" s="23">
        <v>438</v>
      </c>
      <c r="P173" s="23">
        <v>389</v>
      </c>
      <c r="Q173" s="23">
        <v>363</v>
      </c>
      <c r="R173" s="23">
        <v>296</v>
      </c>
      <c r="S173" s="23">
        <v>239</v>
      </c>
      <c r="T173" s="23">
        <v>317</v>
      </c>
      <c r="U173" s="23">
        <v>295</v>
      </c>
      <c r="V173" s="23">
        <v>264</v>
      </c>
      <c r="W173" s="23">
        <v>235</v>
      </c>
      <c r="X173" s="23">
        <v>213</v>
      </c>
      <c r="Y173" s="23">
        <v>194</v>
      </c>
      <c r="Z173" s="23">
        <v>308</v>
      </c>
      <c r="AA173" s="23">
        <v>423</v>
      </c>
      <c r="AB173" s="23">
        <v>379</v>
      </c>
      <c r="AC173" s="23">
        <v>419</v>
      </c>
      <c r="AD173" s="23">
        <v>319</v>
      </c>
      <c r="AE173" s="23">
        <v>285</v>
      </c>
      <c r="AF173" s="23">
        <v>377</v>
      </c>
      <c r="AG173" s="23">
        <v>387</v>
      </c>
      <c r="AH173" s="23">
        <v>340</v>
      </c>
      <c r="AI173" s="23">
        <v>286</v>
      </c>
      <c r="AJ173" s="23">
        <v>334</v>
      </c>
      <c r="AK173" s="23">
        <v>296</v>
      </c>
      <c r="AL173" s="23"/>
    </row>
    <row r="174" spans="1:38" x14ac:dyDescent="0.25">
      <c r="A174" s="53" t="s">
        <v>302</v>
      </c>
      <c r="B174" s="53" t="s">
        <v>144</v>
      </c>
      <c r="C174" s="23">
        <v>3754</v>
      </c>
      <c r="D174" s="23">
        <v>3598</v>
      </c>
      <c r="E174" s="23">
        <v>3324</v>
      </c>
      <c r="F174" s="23">
        <v>2541</v>
      </c>
      <c r="G174" s="23">
        <v>2181</v>
      </c>
      <c r="H174" s="23">
        <v>2475</v>
      </c>
      <c r="I174" s="23">
        <v>2347</v>
      </c>
      <c r="J174" s="23">
        <v>2372</v>
      </c>
      <c r="K174" s="23">
        <v>2046</v>
      </c>
      <c r="L174" s="23">
        <v>1708</v>
      </c>
      <c r="M174" s="23">
        <v>1957</v>
      </c>
      <c r="N174" s="23">
        <v>2587</v>
      </c>
      <c r="O174" s="23">
        <v>3186</v>
      </c>
      <c r="P174" s="23">
        <v>3114</v>
      </c>
      <c r="Q174" s="23">
        <v>2994</v>
      </c>
      <c r="R174" s="23">
        <v>2455</v>
      </c>
      <c r="S174" s="23">
        <v>1678</v>
      </c>
      <c r="T174" s="23">
        <v>2015</v>
      </c>
      <c r="U174" s="23">
        <v>1845</v>
      </c>
      <c r="V174" s="23">
        <v>1850</v>
      </c>
      <c r="W174" s="23">
        <v>1659</v>
      </c>
      <c r="X174" s="23">
        <v>1631</v>
      </c>
      <c r="Y174" s="23">
        <v>1646</v>
      </c>
      <c r="Z174" s="23">
        <v>2560</v>
      </c>
      <c r="AA174" s="23">
        <v>3628</v>
      </c>
      <c r="AB174" s="23">
        <v>3353</v>
      </c>
      <c r="AC174" s="23">
        <v>3400</v>
      </c>
      <c r="AD174" s="23">
        <v>2611</v>
      </c>
      <c r="AE174" s="23">
        <v>1961</v>
      </c>
      <c r="AF174" s="23">
        <v>2347</v>
      </c>
      <c r="AG174" s="23">
        <v>2241</v>
      </c>
      <c r="AH174" s="23">
        <v>2025</v>
      </c>
      <c r="AI174" s="23">
        <v>1749</v>
      </c>
      <c r="AJ174" s="23">
        <v>1840</v>
      </c>
      <c r="AK174" s="23">
        <v>2187</v>
      </c>
      <c r="AL174" s="23"/>
    </row>
    <row r="175" spans="1:38" x14ac:dyDescent="0.25">
      <c r="A175" s="53" t="s">
        <v>302</v>
      </c>
      <c r="B175" s="53" t="s">
        <v>135</v>
      </c>
      <c r="C175" s="23">
        <v>271</v>
      </c>
      <c r="D175" s="23">
        <v>250</v>
      </c>
      <c r="E175" s="23">
        <v>226</v>
      </c>
      <c r="F175" s="23">
        <v>164</v>
      </c>
      <c r="G175" s="23">
        <v>151</v>
      </c>
      <c r="H175" s="23">
        <v>192</v>
      </c>
      <c r="I175" s="23">
        <v>163</v>
      </c>
      <c r="J175" s="23">
        <v>178</v>
      </c>
      <c r="K175" s="23">
        <v>141</v>
      </c>
      <c r="L175" s="23">
        <v>123</v>
      </c>
      <c r="M175" s="23">
        <v>142</v>
      </c>
      <c r="N175" s="23">
        <v>194</v>
      </c>
      <c r="O175" s="23">
        <v>240</v>
      </c>
      <c r="P175" s="23">
        <v>220</v>
      </c>
      <c r="Q175" s="23">
        <v>214</v>
      </c>
      <c r="R175" s="23">
        <v>156</v>
      </c>
      <c r="S175" s="23">
        <v>118</v>
      </c>
      <c r="T175" s="23">
        <v>154</v>
      </c>
      <c r="U175" s="23">
        <v>142</v>
      </c>
      <c r="V175" s="23">
        <v>136</v>
      </c>
      <c r="W175" s="23">
        <v>112</v>
      </c>
      <c r="X175" s="23">
        <v>115</v>
      </c>
      <c r="Y175" s="23">
        <v>128</v>
      </c>
      <c r="Z175" s="23">
        <v>197</v>
      </c>
      <c r="AA175" s="23">
        <v>268</v>
      </c>
      <c r="AB175" s="23">
        <v>242</v>
      </c>
      <c r="AC175" s="23">
        <v>291</v>
      </c>
      <c r="AD175" s="23">
        <v>244</v>
      </c>
      <c r="AE175" s="23">
        <v>190</v>
      </c>
      <c r="AF175" s="23">
        <v>225</v>
      </c>
      <c r="AG175" s="23">
        <v>223</v>
      </c>
      <c r="AH175" s="23">
        <v>184</v>
      </c>
      <c r="AI175" s="23">
        <v>138</v>
      </c>
      <c r="AJ175" s="23">
        <v>147</v>
      </c>
      <c r="AK175" s="23">
        <v>154</v>
      </c>
      <c r="AL175" s="23"/>
    </row>
    <row r="176" spans="1:38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</row>
    <row r="177" spans="1:35" x14ac:dyDescent="0.25">
      <c r="A177" s="53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</row>
    <row r="178" spans="1:35" x14ac:dyDescent="0.25">
      <c r="A178" s="53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</row>
    <row r="179" spans="1:35" x14ac:dyDescent="0.25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</row>
    <row r="180" spans="1:35" x14ac:dyDescent="0.25">
      <c r="A180" s="53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</row>
    <row r="181" spans="1:35" x14ac:dyDescent="0.25">
      <c r="A181" s="53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</row>
    <row r="182" spans="1:35" x14ac:dyDescent="0.25">
      <c r="A182" s="53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</row>
    <row r="183" spans="1:35" x14ac:dyDescent="0.25">
      <c r="A183" s="53"/>
      <c r="B183" s="53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</row>
    <row r="184" spans="1:35" x14ac:dyDescent="0.25">
      <c r="A184" s="53"/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</row>
    <row r="185" spans="1:35" x14ac:dyDescent="0.25">
      <c r="A185" s="53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</row>
    <row r="186" spans="1:35" x14ac:dyDescent="0.25">
      <c r="A186" s="53"/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</row>
    <row r="187" spans="1:35" x14ac:dyDescent="0.25">
      <c r="A187" s="53"/>
      <c r="B187" s="53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</row>
    <row r="188" spans="1:35" x14ac:dyDescent="0.25">
      <c r="A188" s="53"/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</row>
    <row r="189" spans="1:35" x14ac:dyDescent="0.25">
      <c r="A189" s="53"/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</row>
    <row r="190" spans="1:35" x14ac:dyDescent="0.25">
      <c r="A190" s="53"/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</row>
    <row r="191" spans="1:35" x14ac:dyDescent="0.25">
      <c r="A191" s="53"/>
      <c r="B191" s="53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</row>
    <row r="192" spans="1:35" x14ac:dyDescent="0.25">
      <c r="A192" s="53"/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</row>
    <row r="193" spans="1:35" x14ac:dyDescent="0.25">
      <c r="A193" s="53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</row>
    <row r="194" spans="1:35" x14ac:dyDescent="0.25">
      <c r="A194" s="53"/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</row>
    <row r="195" spans="1:35" x14ac:dyDescent="0.25">
      <c r="A195" s="53"/>
      <c r="B195" s="53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</row>
    <row r="196" spans="1:35" x14ac:dyDescent="0.25">
      <c r="A196" s="53"/>
      <c r="B196" s="53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</row>
    <row r="197" spans="1:35" x14ac:dyDescent="0.25">
      <c r="A197" s="53"/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</row>
    <row r="198" spans="1:35" x14ac:dyDescent="0.25">
      <c r="A198" s="53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</row>
    <row r="199" spans="1:35" x14ac:dyDescent="0.25">
      <c r="A199" s="53"/>
      <c r="B199" s="53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</row>
    <row r="200" spans="1:35" x14ac:dyDescent="0.25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</row>
    <row r="201" spans="1:35" x14ac:dyDescent="0.25">
      <c r="A201" s="53"/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</row>
    <row r="202" spans="1:35" x14ac:dyDescent="0.25">
      <c r="A202" s="53"/>
      <c r="B202" s="53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</row>
    <row r="203" spans="1:35" x14ac:dyDescent="0.25">
      <c r="A203" s="53"/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</row>
    <row r="204" spans="1:35" x14ac:dyDescent="0.25">
      <c r="A204" s="53"/>
      <c r="B204" s="53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</row>
    <row r="205" spans="1:35" x14ac:dyDescent="0.25">
      <c r="A205" s="53"/>
      <c r="B205" s="53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</row>
    <row r="206" spans="1:35" x14ac:dyDescent="0.25">
      <c r="A206" s="53"/>
      <c r="B206" s="53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</row>
    <row r="207" spans="1:35" x14ac:dyDescent="0.25">
      <c r="A207" s="53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</row>
    <row r="208" spans="1:35" x14ac:dyDescent="0.25">
      <c r="A208" s="53"/>
      <c r="B208" s="53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</row>
    <row r="209" spans="1:35" x14ac:dyDescent="0.25">
      <c r="A209" s="53"/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</row>
    <row r="210" spans="1:35" x14ac:dyDescent="0.25">
      <c r="A210" s="53"/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</row>
    <row r="211" spans="1:35" x14ac:dyDescent="0.25">
      <c r="A211" s="53"/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</row>
    <row r="212" spans="1:35" x14ac:dyDescent="0.25">
      <c r="A212" s="53"/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</row>
    <row r="213" spans="1:35" x14ac:dyDescent="0.25">
      <c r="A213" s="53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</row>
    <row r="214" spans="1:35" x14ac:dyDescent="0.25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</row>
    <row r="215" spans="1:35" x14ac:dyDescent="0.25">
      <c r="A215" s="53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</row>
    <row r="216" spans="1:35" x14ac:dyDescent="0.25">
      <c r="A216" s="53"/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</row>
    <row r="217" spans="1:35" x14ac:dyDescent="0.25">
      <c r="A217" s="53"/>
      <c r="B217" s="53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</row>
    <row r="218" spans="1:35" x14ac:dyDescent="0.25">
      <c r="A218" s="53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</row>
    <row r="219" spans="1:35" x14ac:dyDescent="0.25">
      <c r="A219" s="53"/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</row>
    <row r="220" spans="1:35" x14ac:dyDescent="0.25">
      <c r="A220" s="53"/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</row>
    <row r="221" spans="1:35" x14ac:dyDescent="0.25">
      <c r="A221" s="53"/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</row>
    <row r="222" spans="1:35" x14ac:dyDescent="0.25">
      <c r="A222" s="50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</row>
    <row r="223" spans="1:35" x14ac:dyDescent="0.25">
      <c r="A223" s="50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</row>
    <row r="224" spans="1:35" x14ac:dyDescent="0.25">
      <c r="A224" s="50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</row>
    <row r="225" spans="1:35" x14ac:dyDescent="0.25">
      <c r="A225" s="50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</row>
    <row r="226" spans="1:35" x14ac:dyDescent="0.25">
      <c r="A226" s="50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</row>
    <row r="227" spans="1:35" x14ac:dyDescent="0.25">
      <c r="A227" s="50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</row>
    <row r="228" spans="1:35" x14ac:dyDescent="0.25">
      <c r="A228" s="50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</row>
    <row r="229" spans="1:35" x14ac:dyDescent="0.25">
      <c r="A229" s="50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</row>
    <row r="230" spans="1:35" x14ac:dyDescent="0.25">
      <c r="A230" s="50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</row>
    <row r="231" spans="1:35" x14ac:dyDescent="0.25">
      <c r="A231" s="50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</row>
    <row r="232" spans="1:35" x14ac:dyDescent="0.25">
      <c r="A232" s="50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</row>
    <row r="233" spans="1:35" x14ac:dyDescent="0.25">
      <c r="A233" s="50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</row>
    <row r="234" spans="1:35" x14ac:dyDescent="0.25">
      <c r="A234" s="50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</row>
    <row r="235" spans="1:35" x14ac:dyDescent="0.25">
      <c r="A235" s="50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</row>
    <row r="236" spans="1:35" x14ac:dyDescent="0.25">
      <c r="A236" s="50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</row>
    <row r="237" spans="1:35" x14ac:dyDescent="0.25">
      <c r="A237" s="50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</row>
    <row r="238" spans="1:35" x14ac:dyDescent="0.25">
      <c r="A238" s="50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</row>
    <row r="239" spans="1:35" x14ac:dyDescent="0.25">
      <c r="A239" s="50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</row>
    <row r="240" spans="1:35" x14ac:dyDescent="0.25">
      <c r="A240" s="50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</row>
    <row r="241" spans="1:35" x14ac:dyDescent="0.25">
      <c r="A241" s="50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</row>
    <row r="242" spans="1:35" x14ac:dyDescent="0.25">
      <c r="A242" s="50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</row>
    <row r="243" spans="1:35" x14ac:dyDescent="0.25">
      <c r="A243" s="50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</row>
    <row r="244" spans="1:35" x14ac:dyDescent="0.25">
      <c r="A244" s="50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O253"/>
  <sheetViews>
    <sheetView zoomScale="90" zoomScaleNormal="90" workbookViewId="0">
      <selection activeCell="B1" sqref="B1"/>
    </sheetView>
  </sheetViews>
  <sheetFormatPr defaultColWidth="9.28515625" defaultRowHeight="15" x14ac:dyDescent="0.25"/>
  <cols>
    <col min="1" max="1" width="14.42578125" style="6" customWidth="1"/>
    <col min="2" max="2" width="16.5703125" style="6" customWidth="1"/>
    <col min="3" max="12" width="11.7109375" style="6" customWidth="1"/>
    <col min="13" max="16384" width="9.28515625" style="6"/>
  </cols>
  <sheetData>
    <row r="1" spans="1:15" x14ac:dyDescent="0.25">
      <c r="A1" s="46" t="s">
        <v>5</v>
      </c>
      <c r="C1" s="51">
        <v>42736</v>
      </c>
      <c r="D1" s="51">
        <v>42767</v>
      </c>
      <c r="E1" s="51">
        <v>42795</v>
      </c>
      <c r="F1" s="51">
        <v>42826</v>
      </c>
      <c r="G1" s="51">
        <v>42856</v>
      </c>
      <c r="H1" s="51">
        <v>42887</v>
      </c>
      <c r="I1" s="51">
        <v>42917</v>
      </c>
      <c r="J1" s="51">
        <v>42948</v>
      </c>
      <c r="K1" s="51">
        <v>42979</v>
      </c>
      <c r="L1" s="51">
        <v>43009</v>
      </c>
      <c r="M1" s="51">
        <v>43040</v>
      </c>
      <c r="N1" s="51">
        <v>43070</v>
      </c>
    </row>
    <row r="2" spans="1:15" x14ac:dyDescent="0.25">
      <c r="A2" s="48" t="s">
        <v>2</v>
      </c>
      <c r="C2" s="51">
        <v>43435</v>
      </c>
      <c r="D2" s="51">
        <v>43466</v>
      </c>
      <c r="E2" s="51">
        <v>43497</v>
      </c>
      <c r="F2" s="51">
        <v>43525</v>
      </c>
      <c r="G2" s="51">
        <v>43556</v>
      </c>
      <c r="H2" s="51">
        <v>43586</v>
      </c>
      <c r="I2" s="51">
        <v>43617</v>
      </c>
      <c r="J2" s="51">
        <v>43647</v>
      </c>
      <c r="K2" s="51">
        <v>43678</v>
      </c>
      <c r="L2" s="51">
        <v>43709</v>
      </c>
      <c r="M2" s="51">
        <v>43739</v>
      </c>
      <c r="N2" s="51">
        <v>43770</v>
      </c>
    </row>
    <row r="3" spans="1:15" x14ac:dyDescent="0.25">
      <c r="A3" s="62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5" x14ac:dyDescent="0.25">
      <c r="A4" s="62" t="s">
        <v>302</v>
      </c>
      <c r="B4" s="44" t="s">
        <v>107</v>
      </c>
      <c r="C4" s="23">
        <v>10113</v>
      </c>
      <c r="D4" s="23">
        <v>10170</v>
      </c>
      <c r="E4" s="23">
        <v>10189</v>
      </c>
      <c r="F4" s="23">
        <v>10217</v>
      </c>
      <c r="G4" s="23">
        <v>10255</v>
      </c>
      <c r="H4" s="23">
        <v>10236</v>
      </c>
      <c r="I4" s="23">
        <v>10234</v>
      </c>
      <c r="J4" s="23">
        <v>10274</v>
      </c>
      <c r="K4" s="23">
        <v>10276</v>
      </c>
      <c r="L4" s="23">
        <v>10244</v>
      </c>
      <c r="M4" s="23">
        <v>10296</v>
      </c>
      <c r="N4" s="23">
        <v>10301</v>
      </c>
      <c r="O4" s="23"/>
    </row>
    <row r="5" spans="1:15" x14ac:dyDescent="0.25">
      <c r="A5" s="62" t="s">
        <v>302</v>
      </c>
      <c r="B5" s="44" t="s">
        <v>303</v>
      </c>
      <c r="C5" s="23">
        <v>13112</v>
      </c>
      <c r="D5" s="23">
        <v>13111</v>
      </c>
      <c r="E5" s="23">
        <v>13107</v>
      </c>
      <c r="F5" s="23">
        <v>13172</v>
      </c>
      <c r="G5" s="23">
        <v>13191</v>
      </c>
      <c r="H5" s="23">
        <v>13168</v>
      </c>
      <c r="I5" s="23">
        <v>13184</v>
      </c>
      <c r="J5" s="23">
        <v>13250</v>
      </c>
      <c r="K5" s="23">
        <v>13209</v>
      </c>
      <c r="L5" s="23">
        <v>13138</v>
      </c>
      <c r="M5" s="23">
        <v>13088</v>
      </c>
      <c r="N5" s="23">
        <v>13046</v>
      </c>
      <c r="O5" s="23"/>
    </row>
    <row r="6" spans="1:15" x14ac:dyDescent="0.25">
      <c r="A6" s="62" t="s">
        <v>302</v>
      </c>
      <c r="B6" s="44" t="s">
        <v>304</v>
      </c>
      <c r="C6" s="23">
        <v>14693</v>
      </c>
      <c r="D6" s="23">
        <v>14666</v>
      </c>
      <c r="E6" s="23">
        <v>14645</v>
      </c>
      <c r="F6" s="23">
        <v>14700</v>
      </c>
      <c r="G6" s="23">
        <v>14777</v>
      </c>
      <c r="H6" s="23">
        <v>14786</v>
      </c>
      <c r="I6" s="23">
        <v>14868</v>
      </c>
      <c r="J6" s="23">
        <v>14965</v>
      </c>
      <c r="K6" s="23">
        <v>15009</v>
      </c>
      <c r="L6" s="23">
        <v>15016</v>
      </c>
      <c r="M6" s="23">
        <v>15072</v>
      </c>
      <c r="N6" s="23">
        <v>15082</v>
      </c>
      <c r="O6" s="23"/>
    </row>
    <row r="7" spans="1:15" x14ac:dyDescent="0.25">
      <c r="A7" s="62" t="s">
        <v>302</v>
      </c>
      <c r="B7" s="44" t="s">
        <v>305</v>
      </c>
      <c r="C7" s="23">
        <v>11721</v>
      </c>
      <c r="D7" s="23">
        <v>11714</v>
      </c>
      <c r="E7" s="23">
        <v>11657</v>
      </c>
      <c r="F7" s="23">
        <v>11658</v>
      </c>
      <c r="G7" s="23">
        <v>11652</v>
      </c>
      <c r="H7" s="23">
        <v>11621</v>
      </c>
      <c r="I7" s="23">
        <v>11665</v>
      </c>
      <c r="J7" s="23">
        <v>11674</v>
      </c>
      <c r="K7" s="23">
        <v>11634</v>
      </c>
      <c r="L7" s="23">
        <v>11608</v>
      </c>
      <c r="M7" s="23">
        <v>11667</v>
      </c>
      <c r="N7" s="23">
        <v>11770</v>
      </c>
      <c r="O7" s="23"/>
    </row>
    <row r="8" spans="1:15" x14ac:dyDescent="0.25">
      <c r="A8" s="62" t="s">
        <v>302</v>
      </c>
      <c r="B8" s="44" t="s">
        <v>174</v>
      </c>
      <c r="C8" s="23">
        <v>142350</v>
      </c>
      <c r="D8" s="23">
        <v>141679</v>
      </c>
      <c r="E8" s="23">
        <v>140745</v>
      </c>
      <c r="F8" s="23">
        <v>140775</v>
      </c>
      <c r="G8" s="23">
        <v>140465</v>
      </c>
      <c r="H8" s="23">
        <v>140013</v>
      </c>
      <c r="I8" s="23">
        <v>139898</v>
      </c>
      <c r="J8" s="23">
        <v>139704</v>
      </c>
      <c r="K8" s="23">
        <v>139043</v>
      </c>
      <c r="L8" s="23">
        <v>138429</v>
      </c>
      <c r="M8" s="23">
        <v>138966</v>
      </c>
      <c r="N8" s="23">
        <v>139513</v>
      </c>
      <c r="O8" s="23"/>
    </row>
    <row r="9" spans="1:15" x14ac:dyDescent="0.25">
      <c r="A9" s="62" t="s">
        <v>302</v>
      </c>
      <c r="B9" s="44" t="s">
        <v>306</v>
      </c>
      <c r="C9" s="23">
        <v>19115</v>
      </c>
      <c r="D9" s="23">
        <v>19130</v>
      </c>
      <c r="E9" s="23">
        <v>19076</v>
      </c>
      <c r="F9" s="23">
        <v>19147</v>
      </c>
      <c r="G9" s="23">
        <v>19138</v>
      </c>
      <c r="H9" s="23">
        <v>19127</v>
      </c>
      <c r="I9" s="23">
        <v>19135</v>
      </c>
      <c r="J9" s="23">
        <v>19151</v>
      </c>
      <c r="K9" s="23">
        <v>19045</v>
      </c>
      <c r="L9" s="23">
        <v>18946</v>
      </c>
      <c r="M9" s="23">
        <v>19003</v>
      </c>
      <c r="N9" s="23">
        <v>19085</v>
      </c>
      <c r="O9" s="23"/>
    </row>
    <row r="10" spans="1:15" x14ac:dyDescent="0.25">
      <c r="A10" s="62" t="s">
        <v>302</v>
      </c>
      <c r="B10" s="44" t="s">
        <v>395</v>
      </c>
      <c r="C10" s="23">
        <v>7964</v>
      </c>
      <c r="D10" s="23">
        <v>7984</v>
      </c>
      <c r="E10" s="23">
        <v>7982</v>
      </c>
      <c r="F10" s="23">
        <v>8021</v>
      </c>
      <c r="G10" s="23">
        <v>8065</v>
      </c>
      <c r="H10" s="23">
        <v>8096</v>
      </c>
      <c r="I10" s="23">
        <v>8158</v>
      </c>
      <c r="J10" s="23">
        <v>8253</v>
      </c>
      <c r="K10" s="23">
        <v>8300</v>
      </c>
      <c r="L10" s="23">
        <v>8356</v>
      </c>
      <c r="M10" s="23">
        <v>8461</v>
      </c>
      <c r="N10" s="23">
        <v>8577</v>
      </c>
      <c r="O10" s="23"/>
    </row>
    <row r="11" spans="1:15" x14ac:dyDescent="0.25">
      <c r="A11" s="62" t="s">
        <v>302</v>
      </c>
      <c r="B11" s="44" t="s">
        <v>307</v>
      </c>
      <c r="C11" s="23">
        <v>13419</v>
      </c>
      <c r="D11" s="23">
        <v>13421</v>
      </c>
      <c r="E11" s="23">
        <v>13390</v>
      </c>
      <c r="F11" s="23">
        <v>13445</v>
      </c>
      <c r="G11" s="23">
        <v>13474</v>
      </c>
      <c r="H11" s="23">
        <v>13490</v>
      </c>
      <c r="I11" s="23">
        <v>13556</v>
      </c>
      <c r="J11" s="23">
        <v>13664</v>
      </c>
      <c r="K11" s="23">
        <v>13693</v>
      </c>
      <c r="L11" s="23">
        <v>13726</v>
      </c>
      <c r="M11" s="23">
        <v>13850</v>
      </c>
      <c r="N11" s="23">
        <v>13990</v>
      </c>
      <c r="O11" s="23"/>
    </row>
    <row r="12" spans="1:15" x14ac:dyDescent="0.25">
      <c r="A12" s="62" t="s">
        <v>302</v>
      </c>
      <c r="B12" s="44" t="s">
        <v>113</v>
      </c>
      <c r="C12" s="23">
        <v>17086</v>
      </c>
      <c r="D12" s="23">
        <v>17022</v>
      </c>
      <c r="E12" s="23">
        <v>16983</v>
      </c>
      <c r="F12" s="23">
        <v>17095</v>
      </c>
      <c r="G12" s="23">
        <v>17187</v>
      </c>
      <c r="H12" s="23">
        <v>17138</v>
      </c>
      <c r="I12" s="23">
        <v>17166</v>
      </c>
      <c r="J12" s="23">
        <v>17201</v>
      </c>
      <c r="K12" s="23">
        <v>17123</v>
      </c>
      <c r="L12" s="23">
        <v>17076</v>
      </c>
      <c r="M12" s="23">
        <v>17094</v>
      </c>
      <c r="N12" s="23">
        <v>17035</v>
      </c>
      <c r="O12" s="23"/>
    </row>
    <row r="13" spans="1:15" x14ac:dyDescent="0.25">
      <c r="A13" s="62" t="s">
        <v>302</v>
      </c>
      <c r="B13" s="44" t="s">
        <v>104</v>
      </c>
      <c r="C13" s="23">
        <v>25519</v>
      </c>
      <c r="D13" s="23">
        <v>25352</v>
      </c>
      <c r="E13" s="23">
        <v>25156</v>
      </c>
      <c r="F13" s="23">
        <v>25067</v>
      </c>
      <c r="G13" s="23">
        <v>25030</v>
      </c>
      <c r="H13" s="23">
        <v>24929</v>
      </c>
      <c r="I13" s="23">
        <v>24867</v>
      </c>
      <c r="J13" s="23">
        <v>24827</v>
      </c>
      <c r="K13" s="23">
        <v>24698</v>
      </c>
      <c r="L13" s="23">
        <v>24593</v>
      </c>
      <c r="M13" s="23">
        <v>24635</v>
      </c>
      <c r="N13" s="23">
        <v>24588</v>
      </c>
      <c r="O13" s="23"/>
    </row>
    <row r="14" spans="1:15" x14ac:dyDescent="0.25">
      <c r="A14" s="62" t="s">
        <v>302</v>
      </c>
      <c r="B14" s="44" t="s">
        <v>308</v>
      </c>
      <c r="C14" s="23">
        <v>25519</v>
      </c>
      <c r="D14" s="23">
        <v>25352</v>
      </c>
      <c r="E14" s="23">
        <v>25156</v>
      </c>
      <c r="F14" s="23">
        <v>25067</v>
      </c>
      <c r="G14" s="23">
        <v>25030</v>
      </c>
      <c r="H14" s="23">
        <v>24929</v>
      </c>
      <c r="I14" s="23">
        <v>24867</v>
      </c>
      <c r="J14" s="23">
        <v>24827</v>
      </c>
      <c r="K14" s="23">
        <v>24698</v>
      </c>
      <c r="L14" s="23">
        <v>24593</v>
      </c>
      <c r="M14" s="23">
        <v>24635</v>
      </c>
      <c r="N14" s="23">
        <v>24588</v>
      </c>
      <c r="O14" s="23"/>
    </row>
    <row r="15" spans="1:15" x14ac:dyDescent="0.25">
      <c r="A15" s="62" t="s">
        <v>302</v>
      </c>
      <c r="B15" s="44" t="s">
        <v>141</v>
      </c>
      <c r="C15" s="23">
        <v>19494</v>
      </c>
      <c r="D15" s="23">
        <v>19445</v>
      </c>
      <c r="E15" s="23">
        <v>19426</v>
      </c>
      <c r="F15" s="23">
        <v>19473</v>
      </c>
      <c r="G15" s="23">
        <v>19487</v>
      </c>
      <c r="H15" s="23">
        <v>19406</v>
      </c>
      <c r="I15" s="23">
        <v>19370</v>
      </c>
      <c r="J15" s="23">
        <v>19324</v>
      </c>
      <c r="K15" s="23">
        <v>19254</v>
      </c>
      <c r="L15" s="23">
        <v>19241</v>
      </c>
      <c r="M15" s="23">
        <v>19294</v>
      </c>
      <c r="N15" s="23">
        <v>19377</v>
      </c>
      <c r="O15" s="23"/>
    </row>
    <row r="16" spans="1:15" x14ac:dyDescent="0.25">
      <c r="A16" s="62" t="s">
        <v>302</v>
      </c>
      <c r="B16" s="44" t="s">
        <v>131</v>
      </c>
      <c r="C16" s="23">
        <v>2498</v>
      </c>
      <c r="D16" s="23">
        <v>2484</v>
      </c>
      <c r="E16" s="23">
        <v>2479</v>
      </c>
      <c r="F16" s="23">
        <v>2496</v>
      </c>
      <c r="G16" s="23">
        <v>2500</v>
      </c>
      <c r="H16" s="23">
        <v>2490</v>
      </c>
      <c r="I16" s="23">
        <v>2482</v>
      </c>
      <c r="J16" s="23">
        <v>2478</v>
      </c>
      <c r="K16" s="23">
        <v>2457</v>
      </c>
      <c r="L16" s="23">
        <v>2433</v>
      </c>
      <c r="M16" s="23">
        <v>2423</v>
      </c>
      <c r="N16" s="23">
        <v>2422</v>
      </c>
      <c r="O16" s="23"/>
    </row>
    <row r="17" spans="1:15" x14ac:dyDescent="0.25">
      <c r="A17" s="62" t="s">
        <v>302</v>
      </c>
      <c r="B17" s="44" t="s">
        <v>309</v>
      </c>
      <c r="C17" s="23">
        <v>24536</v>
      </c>
      <c r="D17" s="23">
        <v>24476</v>
      </c>
      <c r="E17" s="23">
        <v>24350</v>
      </c>
      <c r="F17" s="23">
        <v>24365</v>
      </c>
      <c r="G17" s="23">
        <v>24291</v>
      </c>
      <c r="H17" s="23">
        <v>24205</v>
      </c>
      <c r="I17" s="23">
        <v>24167</v>
      </c>
      <c r="J17" s="23">
        <v>24136</v>
      </c>
      <c r="K17" s="23">
        <v>24010</v>
      </c>
      <c r="L17" s="23">
        <v>23882</v>
      </c>
      <c r="M17" s="23">
        <v>23946</v>
      </c>
      <c r="N17" s="23">
        <v>24067</v>
      </c>
      <c r="O17" s="23"/>
    </row>
    <row r="18" spans="1:15" x14ac:dyDescent="0.25">
      <c r="A18" s="62" t="s">
        <v>302</v>
      </c>
      <c r="B18" s="44" t="s">
        <v>310</v>
      </c>
      <c r="C18" s="23">
        <v>31957</v>
      </c>
      <c r="D18" s="23">
        <v>31871</v>
      </c>
      <c r="E18" s="23">
        <v>31679</v>
      </c>
      <c r="F18" s="23">
        <v>31686</v>
      </c>
      <c r="G18" s="23">
        <v>31551</v>
      </c>
      <c r="H18" s="23">
        <v>31450</v>
      </c>
      <c r="I18" s="23">
        <v>31476</v>
      </c>
      <c r="J18" s="23">
        <v>31647</v>
      </c>
      <c r="K18" s="23">
        <v>31591</v>
      </c>
      <c r="L18" s="23">
        <v>31497</v>
      </c>
      <c r="M18" s="23">
        <v>31629</v>
      </c>
      <c r="N18" s="23">
        <v>31741</v>
      </c>
      <c r="O18" s="23"/>
    </row>
    <row r="19" spans="1:15" x14ac:dyDescent="0.25">
      <c r="A19" s="62" t="s">
        <v>302</v>
      </c>
      <c r="B19" s="44" t="s">
        <v>154</v>
      </c>
      <c r="C19" s="23">
        <v>25932</v>
      </c>
      <c r="D19" s="23">
        <v>25781</v>
      </c>
      <c r="E19" s="23">
        <v>25609</v>
      </c>
      <c r="F19" s="23">
        <v>25655</v>
      </c>
      <c r="G19" s="23">
        <v>25671</v>
      </c>
      <c r="H19" s="23">
        <v>25649</v>
      </c>
      <c r="I19" s="23">
        <v>25654</v>
      </c>
      <c r="J19" s="23">
        <v>25702</v>
      </c>
      <c r="K19" s="23">
        <v>25743</v>
      </c>
      <c r="L19" s="23">
        <v>25734</v>
      </c>
      <c r="M19" s="23">
        <v>25843</v>
      </c>
      <c r="N19" s="23">
        <v>25896</v>
      </c>
      <c r="O19" s="23"/>
    </row>
    <row r="20" spans="1:15" x14ac:dyDescent="0.25">
      <c r="A20" s="62" t="s">
        <v>302</v>
      </c>
      <c r="B20" s="44" t="s">
        <v>311</v>
      </c>
      <c r="C20" s="23">
        <v>51000</v>
      </c>
      <c r="D20" s="23">
        <v>50893</v>
      </c>
      <c r="E20" s="23">
        <v>50629</v>
      </c>
      <c r="F20" s="23">
        <v>50617</v>
      </c>
      <c r="G20" s="23">
        <v>50693</v>
      </c>
      <c r="H20" s="23">
        <v>50626</v>
      </c>
      <c r="I20" s="23">
        <v>50677</v>
      </c>
      <c r="J20" s="23">
        <v>50723</v>
      </c>
      <c r="K20" s="23">
        <v>50624</v>
      </c>
      <c r="L20" s="23">
        <v>50489</v>
      </c>
      <c r="M20" s="23">
        <v>50646</v>
      </c>
      <c r="N20" s="23">
        <v>50663</v>
      </c>
      <c r="O20" s="23"/>
    </row>
    <row r="21" spans="1:15" x14ac:dyDescent="0.25">
      <c r="A21" s="62" t="s">
        <v>302</v>
      </c>
      <c r="B21" s="44" t="s">
        <v>312</v>
      </c>
      <c r="C21" s="23">
        <v>13263</v>
      </c>
      <c r="D21" s="23">
        <v>13158</v>
      </c>
      <c r="E21" s="23">
        <v>13045</v>
      </c>
      <c r="F21" s="23">
        <v>12998</v>
      </c>
      <c r="G21" s="23">
        <v>12909</v>
      </c>
      <c r="H21" s="23">
        <v>12825</v>
      </c>
      <c r="I21" s="23">
        <v>12740</v>
      </c>
      <c r="J21" s="23">
        <v>12707</v>
      </c>
      <c r="K21" s="23">
        <v>12655</v>
      </c>
      <c r="L21" s="23">
        <v>12580</v>
      </c>
      <c r="M21" s="23">
        <v>12679</v>
      </c>
      <c r="N21" s="23">
        <v>12756</v>
      </c>
      <c r="O21" s="23"/>
    </row>
    <row r="22" spans="1:15" x14ac:dyDescent="0.25">
      <c r="A22" s="62" t="s">
        <v>302</v>
      </c>
      <c r="B22" s="44" t="s">
        <v>313</v>
      </c>
      <c r="C22" s="23">
        <v>32312</v>
      </c>
      <c r="D22" s="23">
        <v>32067</v>
      </c>
      <c r="E22" s="23">
        <v>31799</v>
      </c>
      <c r="F22" s="23">
        <v>31735</v>
      </c>
      <c r="G22" s="23">
        <v>31524</v>
      </c>
      <c r="H22" s="23">
        <v>31379</v>
      </c>
      <c r="I22" s="23">
        <v>31331</v>
      </c>
      <c r="J22" s="23">
        <v>31352</v>
      </c>
      <c r="K22" s="23">
        <v>31189</v>
      </c>
      <c r="L22" s="23">
        <v>31035</v>
      </c>
      <c r="M22" s="23">
        <v>31192</v>
      </c>
      <c r="N22" s="23">
        <v>31310</v>
      </c>
      <c r="O22" s="23"/>
    </row>
    <row r="23" spans="1:15" x14ac:dyDescent="0.25">
      <c r="A23" s="62" t="s">
        <v>302</v>
      </c>
      <c r="B23" s="44" t="s">
        <v>155</v>
      </c>
      <c r="C23" s="23">
        <v>12185</v>
      </c>
      <c r="D23" s="23">
        <v>12153</v>
      </c>
      <c r="E23" s="23">
        <v>12115</v>
      </c>
      <c r="F23" s="23">
        <v>12122</v>
      </c>
      <c r="G23" s="23">
        <v>12106</v>
      </c>
      <c r="H23" s="23">
        <v>12082</v>
      </c>
      <c r="I23" s="23">
        <v>12071</v>
      </c>
      <c r="J23" s="23">
        <v>12112</v>
      </c>
      <c r="K23" s="23">
        <v>12109</v>
      </c>
      <c r="L23" s="23">
        <v>12106</v>
      </c>
      <c r="M23" s="23">
        <v>12172</v>
      </c>
      <c r="N23" s="23">
        <v>12239</v>
      </c>
      <c r="O23" s="23"/>
    </row>
    <row r="24" spans="1:15" x14ac:dyDescent="0.25">
      <c r="A24" s="62" t="s">
        <v>302</v>
      </c>
      <c r="B24" s="44" t="s">
        <v>314</v>
      </c>
      <c r="C24" s="23">
        <v>23665</v>
      </c>
      <c r="D24" s="23">
        <v>23570</v>
      </c>
      <c r="E24" s="23">
        <v>23426</v>
      </c>
      <c r="F24" s="23">
        <v>23500</v>
      </c>
      <c r="G24" s="23">
        <v>23457</v>
      </c>
      <c r="H24" s="23">
        <v>23437</v>
      </c>
      <c r="I24" s="23">
        <v>23501</v>
      </c>
      <c r="J24" s="23">
        <v>23556</v>
      </c>
      <c r="K24" s="23">
        <v>23488</v>
      </c>
      <c r="L24" s="23">
        <v>23402</v>
      </c>
      <c r="M24" s="23">
        <v>23547</v>
      </c>
      <c r="N24" s="23">
        <v>23678</v>
      </c>
      <c r="O24" s="23"/>
    </row>
    <row r="25" spans="1:15" x14ac:dyDescent="0.25">
      <c r="A25" s="62" t="s">
        <v>302</v>
      </c>
      <c r="B25" s="44" t="s">
        <v>108</v>
      </c>
      <c r="C25" s="23">
        <v>18677</v>
      </c>
      <c r="D25" s="23">
        <v>18535</v>
      </c>
      <c r="E25" s="23">
        <v>18414</v>
      </c>
      <c r="F25" s="23">
        <v>18364</v>
      </c>
      <c r="G25" s="23">
        <v>18323</v>
      </c>
      <c r="H25" s="23">
        <v>18270</v>
      </c>
      <c r="I25" s="23">
        <v>18275</v>
      </c>
      <c r="J25" s="23">
        <v>18351</v>
      </c>
      <c r="K25" s="23">
        <v>18333</v>
      </c>
      <c r="L25" s="23">
        <v>18294</v>
      </c>
      <c r="M25" s="23">
        <v>18382</v>
      </c>
      <c r="N25" s="23">
        <v>18410</v>
      </c>
      <c r="O25" s="23"/>
    </row>
    <row r="26" spans="1:15" x14ac:dyDescent="0.25">
      <c r="A26" s="62" t="s">
        <v>302</v>
      </c>
      <c r="B26" s="44" t="s">
        <v>175</v>
      </c>
      <c r="C26" s="23">
        <v>36896</v>
      </c>
      <c r="D26" s="23">
        <v>36688</v>
      </c>
      <c r="E26" s="23">
        <v>36385</v>
      </c>
      <c r="F26" s="23">
        <v>36349</v>
      </c>
      <c r="G26" s="23">
        <v>36292</v>
      </c>
      <c r="H26" s="23">
        <v>36243</v>
      </c>
      <c r="I26" s="23">
        <v>36346</v>
      </c>
      <c r="J26" s="23">
        <v>36499</v>
      </c>
      <c r="K26" s="23">
        <v>36464</v>
      </c>
      <c r="L26" s="23">
        <v>36414</v>
      </c>
      <c r="M26" s="23">
        <v>36648</v>
      </c>
      <c r="N26" s="23">
        <v>36781</v>
      </c>
      <c r="O26" s="23"/>
    </row>
    <row r="27" spans="1:15" x14ac:dyDescent="0.25">
      <c r="A27" s="62" t="s">
        <v>302</v>
      </c>
      <c r="B27" s="44" t="s">
        <v>122</v>
      </c>
      <c r="C27" s="23">
        <v>18855</v>
      </c>
      <c r="D27" s="23">
        <v>18820</v>
      </c>
      <c r="E27" s="23">
        <v>18679</v>
      </c>
      <c r="F27" s="23">
        <v>18633</v>
      </c>
      <c r="G27" s="23">
        <v>18665</v>
      </c>
      <c r="H27" s="23">
        <v>18608</v>
      </c>
      <c r="I27" s="23">
        <v>18604</v>
      </c>
      <c r="J27" s="23">
        <v>18603</v>
      </c>
      <c r="K27" s="23">
        <v>18536</v>
      </c>
      <c r="L27" s="23">
        <v>18464</v>
      </c>
      <c r="M27" s="23">
        <v>18501</v>
      </c>
      <c r="N27" s="23">
        <v>18478</v>
      </c>
      <c r="O27" s="23"/>
    </row>
    <row r="28" spans="1:15" x14ac:dyDescent="0.25">
      <c r="A28" s="62" t="s">
        <v>302</v>
      </c>
      <c r="B28" s="44" t="s">
        <v>396</v>
      </c>
      <c r="C28" s="23">
        <v>9678</v>
      </c>
      <c r="D28" s="23">
        <v>9583</v>
      </c>
      <c r="E28" s="23">
        <v>9477</v>
      </c>
      <c r="F28" s="23">
        <v>9473</v>
      </c>
      <c r="G28" s="23">
        <v>9424</v>
      </c>
      <c r="H28" s="23">
        <v>9363</v>
      </c>
      <c r="I28" s="23">
        <v>9315</v>
      </c>
      <c r="J28" s="23">
        <v>9327</v>
      </c>
      <c r="K28" s="23">
        <v>9287</v>
      </c>
      <c r="L28" s="23">
        <v>9199</v>
      </c>
      <c r="M28" s="23">
        <v>9231</v>
      </c>
      <c r="N28" s="23">
        <v>9303</v>
      </c>
      <c r="O28" s="23"/>
    </row>
    <row r="29" spans="1:15" x14ac:dyDescent="0.25">
      <c r="A29" s="62" t="s">
        <v>302</v>
      </c>
      <c r="B29" s="44" t="s">
        <v>315</v>
      </c>
      <c r="C29" s="23">
        <v>8824</v>
      </c>
      <c r="D29" s="23">
        <v>8739</v>
      </c>
      <c r="E29" s="23">
        <v>8653</v>
      </c>
      <c r="F29" s="23">
        <v>8654</v>
      </c>
      <c r="G29" s="23">
        <v>8606</v>
      </c>
      <c r="H29" s="23">
        <v>8552</v>
      </c>
      <c r="I29" s="23">
        <v>8521</v>
      </c>
      <c r="J29" s="23">
        <v>8519</v>
      </c>
      <c r="K29" s="23">
        <v>8479</v>
      </c>
      <c r="L29" s="23">
        <v>8420</v>
      </c>
      <c r="M29" s="23">
        <v>8451</v>
      </c>
      <c r="N29" s="23">
        <v>8445</v>
      </c>
      <c r="O29" s="23"/>
    </row>
    <row r="30" spans="1:15" x14ac:dyDescent="0.25">
      <c r="A30" s="62" t="s">
        <v>302</v>
      </c>
      <c r="B30" s="44" t="s">
        <v>316</v>
      </c>
      <c r="C30" s="23">
        <v>9401</v>
      </c>
      <c r="D30" s="23">
        <v>9330</v>
      </c>
      <c r="E30" s="23">
        <v>9244</v>
      </c>
      <c r="F30" s="23">
        <v>9199</v>
      </c>
      <c r="G30" s="23">
        <v>9142</v>
      </c>
      <c r="H30" s="23">
        <v>9112</v>
      </c>
      <c r="I30" s="23">
        <v>9178</v>
      </c>
      <c r="J30" s="23">
        <v>9228</v>
      </c>
      <c r="K30" s="23">
        <v>9238</v>
      </c>
      <c r="L30" s="23">
        <v>9276</v>
      </c>
      <c r="M30" s="23">
        <v>9384</v>
      </c>
      <c r="N30" s="23">
        <v>9471</v>
      </c>
      <c r="O30" s="23"/>
    </row>
    <row r="31" spans="1:15" x14ac:dyDescent="0.25">
      <c r="A31" s="62" t="s">
        <v>302</v>
      </c>
      <c r="B31" s="44" t="s">
        <v>132</v>
      </c>
      <c r="C31" s="23">
        <v>5895</v>
      </c>
      <c r="D31" s="23">
        <v>5850</v>
      </c>
      <c r="E31" s="23">
        <v>5836</v>
      </c>
      <c r="F31" s="23">
        <v>5854</v>
      </c>
      <c r="G31" s="23">
        <v>5878</v>
      </c>
      <c r="H31" s="23">
        <v>5874</v>
      </c>
      <c r="I31" s="23">
        <v>5890</v>
      </c>
      <c r="J31" s="23">
        <v>5950</v>
      </c>
      <c r="K31" s="23">
        <v>5929</v>
      </c>
      <c r="L31" s="23">
        <v>5910</v>
      </c>
      <c r="M31" s="23">
        <v>5943</v>
      </c>
      <c r="N31" s="23">
        <v>5960</v>
      </c>
      <c r="O31" s="23"/>
    </row>
    <row r="32" spans="1:15" x14ac:dyDescent="0.25">
      <c r="A32" s="62" t="s">
        <v>302</v>
      </c>
      <c r="B32" s="44" t="s">
        <v>136</v>
      </c>
      <c r="C32" s="23">
        <v>25807</v>
      </c>
      <c r="D32" s="23">
        <v>25741</v>
      </c>
      <c r="E32" s="23">
        <v>25625</v>
      </c>
      <c r="F32" s="23">
        <v>25693</v>
      </c>
      <c r="G32" s="23">
        <v>25735</v>
      </c>
      <c r="H32" s="23">
        <v>25652</v>
      </c>
      <c r="I32" s="23">
        <v>25655</v>
      </c>
      <c r="J32" s="23">
        <v>25682</v>
      </c>
      <c r="K32" s="23">
        <v>25631</v>
      </c>
      <c r="L32" s="23">
        <v>25541</v>
      </c>
      <c r="M32" s="23">
        <v>25619</v>
      </c>
      <c r="N32" s="23">
        <v>25705</v>
      </c>
      <c r="O32" s="23"/>
    </row>
    <row r="33" spans="1:15" x14ac:dyDescent="0.25">
      <c r="A33" s="62" t="s">
        <v>302</v>
      </c>
      <c r="B33" s="44" t="s">
        <v>114</v>
      </c>
      <c r="C33" s="23">
        <v>25857</v>
      </c>
      <c r="D33" s="23">
        <v>25741</v>
      </c>
      <c r="E33" s="23">
        <v>25593</v>
      </c>
      <c r="F33" s="23">
        <v>25663</v>
      </c>
      <c r="G33" s="23">
        <v>25743</v>
      </c>
      <c r="H33" s="23">
        <v>25756</v>
      </c>
      <c r="I33" s="23">
        <v>25797</v>
      </c>
      <c r="J33" s="23">
        <v>25875</v>
      </c>
      <c r="K33" s="23">
        <v>25788</v>
      </c>
      <c r="L33" s="23">
        <v>25743</v>
      </c>
      <c r="M33" s="23">
        <v>25802</v>
      </c>
      <c r="N33" s="23">
        <v>25828</v>
      </c>
      <c r="O33" s="23"/>
    </row>
    <row r="34" spans="1:15" x14ac:dyDescent="0.25">
      <c r="A34" s="62" t="s">
        <v>302</v>
      </c>
      <c r="B34" s="44" t="s">
        <v>94</v>
      </c>
      <c r="C34" s="23">
        <v>9152</v>
      </c>
      <c r="D34" s="23">
        <v>9109</v>
      </c>
      <c r="E34" s="23">
        <v>9056</v>
      </c>
      <c r="F34" s="23">
        <v>9018</v>
      </c>
      <c r="G34" s="23">
        <v>9042</v>
      </c>
      <c r="H34" s="23">
        <v>9013</v>
      </c>
      <c r="I34" s="23">
        <v>9019</v>
      </c>
      <c r="J34" s="23">
        <v>9027</v>
      </c>
      <c r="K34" s="23">
        <v>9001</v>
      </c>
      <c r="L34" s="23">
        <v>8957</v>
      </c>
      <c r="M34" s="23">
        <v>8961</v>
      </c>
      <c r="N34" s="23">
        <v>8901</v>
      </c>
      <c r="O34" s="23"/>
    </row>
    <row r="35" spans="1:15" x14ac:dyDescent="0.25">
      <c r="A35" s="62" t="s">
        <v>302</v>
      </c>
      <c r="B35" s="44" t="s">
        <v>109</v>
      </c>
      <c r="C35" s="23">
        <v>2662</v>
      </c>
      <c r="D35" s="23">
        <v>2700</v>
      </c>
      <c r="E35" s="23">
        <v>2710</v>
      </c>
      <c r="F35" s="23">
        <v>2733</v>
      </c>
      <c r="G35" s="23">
        <v>2751</v>
      </c>
      <c r="H35" s="23">
        <v>2752</v>
      </c>
      <c r="I35" s="23">
        <v>2779</v>
      </c>
      <c r="J35" s="23">
        <v>2813</v>
      </c>
      <c r="K35" s="23">
        <v>2831</v>
      </c>
      <c r="L35" s="23">
        <v>2839</v>
      </c>
      <c r="M35" s="23">
        <v>2864</v>
      </c>
      <c r="N35" s="23">
        <v>2879</v>
      </c>
      <c r="O35" s="23"/>
    </row>
    <row r="36" spans="1:15" x14ac:dyDescent="0.25">
      <c r="A36" s="62" t="s">
        <v>302</v>
      </c>
      <c r="B36" s="44" t="s">
        <v>317</v>
      </c>
      <c r="C36" s="23">
        <v>25717</v>
      </c>
      <c r="D36" s="23">
        <v>25572</v>
      </c>
      <c r="E36" s="23">
        <v>25439</v>
      </c>
      <c r="F36" s="23">
        <v>25473</v>
      </c>
      <c r="G36" s="23">
        <v>25455</v>
      </c>
      <c r="H36" s="23">
        <v>25358</v>
      </c>
      <c r="I36" s="23">
        <v>25306</v>
      </c>
      <c r="J36" s="23">
        <v>25250</v>
      </c>
      <c r="K36" s="23">
        <v>25114</v>
      </c>
      <c r="L36" s="23">
        <v>24954</v>
      </c>
      <c r="M36" s="23">
        <v>25027</v>
      </c>
      <c r="N36" s="23">
        <v>25070</v>
      </c>
      <c r="O36" s="23"/>
    </row>
    <row r="37" spans="1:15" x14ac:dyDescent="0.25">
      <c r="A37" s="62" t="s">
        <v>302</v>
      </c>
      <c r="B37" s="44" t="s">
        <v>318</v>
      </c>
      <c r="C37" s="23">
        <v>13891</v>
      </c>
      <c r="D37" s="23">
        <v>13744</v>
      </c>
      <c r="E37" s="23">
        <v>13574</v>
      </c>
      <c r="F37" s="23">
        <v>13546</v>
      </c>
      <c r="G37" s="23">
        <v>13464</v>
      </c>
      <c r="H37" s="23">
        <v>13363</v>
      </c>
      <c r="I37" s="23">
        <v>13303</v>
      </c>
      <c r="J37" s="23">
        <v>13271</v>
      </c>
      <c r="K37" s="23">
        <v>13202</v>
      </c>
      <c r="L37" s="23">
        <v>13111</v>
      </c>
      <c r="M37" s="23">
        <v>13177</v>
      </c>
      <c r="N37" s="23">
        <v>13206</v>
      </c>
      <c r="O37" s="23"/>
    </row>
    <row r="38" spans="1:15" x14ac:dyDescent="0.25">
      <c r="A38" s="62" t="s">
        <v>302</v>
      </c>
      <c r="B38" s="44" t="s">
        <v>145</v>
      </c>
      <c r="C38" s="23">
        <v>6005</v>
      </c>
      <c r="D38" s="23">
        <v>5961</v>
      </c>
      <c r="E38" s="23">
        <v>5936</v>
      </c>
      <c r="F38" s="23">
        <v>5939</v>
      </c>
      <c r="G38" s="23">
        <v>5913</v>
      </c>
      <c r="H38" s="23">
        <v>5885</v>
      </c>
      <c r="I38" s="23">
        <v>5899</v>
      </c>
      <c r="J38" s="23">
        <v>5963</v>
      </c>
      <c r="K38" s="23">
        <v>5557</v>
      </c>
      <c r="L38" s="23">
        <v>5220</v>
      </c>
      <c r="M38" s="23">
        <v>5190</v>
      </c>
      <c r="N38" s="23">
        <v>5168</v>
      </c>
      <c r="O38" s="23"/>
    </row>
    <row r="39" spans="1:15" x14ac:dyDescent="0.25">
      <c r="A39" s="62" t="s">
        <v>302</v>
      </c>
      <c r="B39" s="44" t="s">
        <v>123</v>
      </c>
      <c r="C39" s="23">
        <v>32145</v>
      </c>
      <c r="D39" s="23">
        <v>32073</v>
      </c>
      <c r="E39" s="23">
        <v>31950</v>
      </c>
      <c r="F39" s="23">
        <v>31984</v>
      </c>
      <c r="G39" s="23">
        <v>32028</v>
      </c>
      <c r="H39" s="23">
        <v>32018</v>
      </c>
      <c r="I39" s="23">
        <v>32073</v>
      </c>
      <c r="J39" s="23">
        <v>32120</v>
      </c>
      <c r="K39" s="23">
        <v>32088</v>
      </c>
      <c r="L39" s="23">
        <v>32025</v>
      </c>
      <c r="M39" s="23">
        <v>32145</v>
      </c>
      <c r="N39" s="23">
        <v>32185</v>
      </c>
      <c r="O39" s="23"/>
    </row>
    <row r="40" spans="1:15" x14ac:dyDescent="0.25">
      <c r="A40" s="62" t="s">
        <v>302</v>
      </c>
      <c r="B40" s="44" t="s">
        <v>176</v>
      </c>
      <c r="C40" s="23">
        <v>158364</v>
      </c>
      <c r="D40" s="23">
        <v>157811</v>
      </c>
      <c r="E40" s="23">
        <v>156887</v>
      </c>
      <c r="F40" s="23">
        <v>157281</v>
      </c>
      <c r="G40" s="23">
        <v>157132</v>
      </c>
      <c r="H40" s="23">
        <v>156928</v>
      </c>
      <c r="I40" s="23">
        <v>157171</v>
      </c>
      <c r="J40" s="23">
        <v>157507</v>
      </c>
      <c r="K40" s="23">
        <v>157215</v>
      </c>
      <c r="L40" s="23">
        <v>156723</v>
      </c>
      <c r="M40" s="23">
        <v>157501</v>
      </c>
      <c r="N40" s="23">
        <v>158263</v>
      </c>
      <c r="O40" s="23"/>
    </row>
    <row r="41" spans="1:15" x14ac:dyDescent="0.25">
      <c r="A41" s="62" t="s">
        <v>302</v>
      </c>
      <c r="B41" s="44" t="s">
        <v>163</v>
      </c>
      <c r="C41" s="23">
        <v>8896</v>
      </c>
      <c r="D41" s="23">
        <v>8869</v>
      </c>
      <c r="E41" s="23">
        <v>8832</v>
      </c>
      <c r="F41" s="23">
        <v>8909</v>
      </c>
      <c r="G41" s="23">
        <v>8960</v>
      </c>
      <c r="H41" s="23">
        <v>8944</v>
      </c>
      <c r="I41" s="23">
        <v>8964</v>
      </c>
      <c r="J41" s="23">
        <v>8982</v>
      </c>
      <c r="K41" s="23">
        <v>8964</v>
      </c>
      <c r="L41" s="23">
        <v>8946</v>
      </c>
      <c r="M41" s="23">
        <v>8992</v>
      </c>
      <c r="N41" s="23">
        <v>9076</v>
      </c>
      <c r="O41" s="23"/>
    </row>
    <row r="42" spans="1:15" x14ac:dyDescent="0.25">
      <c r="A42" s="62" t="s">
        <v>302</v>
      </c>
      <c r="B42" s="44" t="s">
        <v>115</v>
      </c>
      <c r="C42" s="23">
        <v>14693</v>
      </c>
      <c r="D42" s="23">
        <v>14666</v>
      </c>
      <c r="E42" s="23">
        <v>14645</v>
      </c>
      <c r="F42" s="23">
        <v>14700</v>
      </c>
      <c r="G42" s="23">
        <v>14777</v>
      </c>
      <c r="H42" s="23">
        <v>14786</v>
      </c>
      <c r="I42" s="23">
        <v>14868</v>
      </c>
      <c r="J42" s="23">
        <v>14965</v>
      </c>
      <c r="K42" s="23">
        <v>15009</v>
      </c>
      <c r="L42" s="23">
        <v>15016</v>
      </c>
      <c r="M42" s="23">
        <v>15072</v>
      </c>
      <c r="N42" s="23">
        <v>15082</v>
      </c>
      <c r="O42" s="23"/>
    </row>
    <row r="43" spans="1:15" x14ac:dyDescent="0.25">
      <c r="A43" s="62" t="s">
        <v>302</v>
      </c>
      <c r="B43" s="44" t="s">
        <v>319</v>
      </c>
      <c r="C43" s="23">
        <v>35061</v>
      </c>
      <c r="D43" s="23">
        <v>34782</v>
      </c>
      <c r="E43" s="23">
        <v>34450</v>
      </c>
      <c r="F43" s="23">
        <v>34382</v>
      </c>
      <c r="G43" s="23">
        <v>34170</v>
      </c>
      <c r="H43" s="23">
        <v>33962</v>
      </c>
      <c r="I43" s="23">
        <v>33797</v>
      </c>
      <c r="J43" s="23">
        <v>33665</v>
      </c>
      <c r="K43" s="23">
        <v>33428</v>
      </c>
      <c r="L43" s="23">
        <v>33233</v>
      </c>
      <c r="M43" s="23">
        <v>33343</v>
      </c>
      <c r="N43" s="23">
        <v>33497</v>
      </c>
      <c r="O43" s="23"/>
    </row>
    <row r="44" spans="1:15" x14ac:dyDescent="0.25">
      <c r="A44" s="62" t="s">
        <v>302</v>
      </c>
      <c r="B44" s="44" t="s">
        <v>320</v>
      </c>
      <c r="C44" s="23">
        <v>143480</v>
      </c>
      <c r="D44" s="23">
        <v>141846</v>
      </c>
      <c r="E44" s="23">
        <v>140165</v>
      </c>
      <c r="F44" s="23">
        <v>139115</v>
      </c>
      <c r="G44" s="23">
        <v>138047</v>
      </c>
      <c r="H44" s="23">
        <v>137186</v>
      </c>
      <c r="I44" s="23">
        <v>136547</v>
      </c>
      <c r="J44" s="23">
        <v>136337</v>
      </c>
      <c r="K44" s="23">
        <v>135579</v>
      </c>
      <c r="L44" s="23">
        <v>134994</v>
      </c>
      <c r="M44" s="23">
        <v>135372</v>
      </c>
      <c r="N44" s="23">
        <v>135624</v>
      </c>
      <c r="O44" s="23"/>
    </row>
    <row r="45" spans="1:15" x14ac:dyDescent="0.25">
      <c r="A45" s="62" t="s">
        <v>302</v>
      </c>
      <c r="B45" s="44" t="s">
        <v>321</v>
      </c>
      <c r="C45" s="23">
        <v>119729</v>
      </c>
      <c r="D45" s="23">
        <v>118424</v>
      </c>
      <c r="E45" s="23">
        <v>117155</v>
      </c>
      <c r="F45" s="23">
        <v>116435</v>
      </c>
      <c r="G45" s="23">
        <v>115640</v>
      </c>
      <c r="H45" s="23">
        <v>114966</v>
      </c>
      <c r="I45" s="23">
        <v>114533</v>
      </c>
      <c r="J45" s="23">
        <v>114373</v>
      </c>
      <c r="K45" s="23">
        <v>113706</v>
      </c>
      <c r="L45" s="23">
        <v>113147</v>
      </c>
      <c r="M45" s="23">
        <v>113499</v>
      </c>
      <c r="N45" s="23">
        <v>113706</v>
      </c>
      <c r="O45" s="23"/>
    </row>
    <row r="46" spans="1:15" x14ac:dyDescent="0.25">
      <c r="A46" s="62" t="s">
        <v>302</v>
      </c>
      <c r="B46" s="44" t="s">
        <v>322</v>
      </c>
      <c r="C46" s="23">
        <v>23875</v>
      </c>
      <c r="D46" s="23">
        <v>23737</v>
      </c>
      <c r="E46" s="23">
        <v>23548</v>
      </c>
      <c r="F46" s="23">
        <v>23598</v>
      </c>
      <c r="G46" s="23">
        <v>23529</v>
      </c>
      <c r="H46" s="23">
        <v>23490</v>
      </c>
      <c r="I46" s="23">
        <v>23542</v>
      </c>
      <c r="J46" s="23">
        <v>23596</v>
      </c>
      <c r="K46" s="23">
        <v>23552</v>
      </c>
      <c r="L46" s="23">
        <v>23500</v>
      </c>
      <c r="M46" s="23">
        <v>23614</v>
      </c>
      <c r="N46" s="23">
        <v>23793</v>
      </c>
      <c r="O46" s="23"/>
    </row>
    <row r="47" spans="1:15" x14ac:dyDescent="0.25">
      <c r="A47" s="62" t="s">
        <v>302</v>
      </c>
      <c r="B47" s="44" t="s">
        <v>323</v>
      </c>
      <c r="C47" s="23">
        <v>21296</v>
      </c>
      <c r="D47" s="23">
        <v>21241</v>
      </c>
      <c r="E47" s="23">
        <v>21151</v>
      </c>
      <c r="F47" s="23">
        <v>21257</v>
      </c>
      <c r="G47" s="23">
        <v>21241</v>
      </c>
      <c r="H47" s="23">
        <v>21218</v>
      </c>
      <c r="I47" s="23">
        <v>21233</v>
      </c>
      <c r="J47" s="23">
        <v>21224</v>
      </c>
      <c r="K47" s="23">
        <v>21093</v>
      </c>
      <c r="L47" s="23">
        <v>21002</v>
      </c>
      <c r="M47" s="23">
        <v>21072</v>
      </c>
      <c r="N47" s="23">
        <v>21108</v>
      </c>
      <c r="O47" s="23"/>
    </row>
    <row r="48" spans="1:15" x14ac:dyDescent="0.25">
      <c r="A48" s="62" t="s">
        <v>302</v>
      </c>
      <c r="B48" s="44" t="s">
        <v>324</v>
      </c>
      <c r="C48" s="23">
        <v>15323</v>
      </c>
      <c r="D48" s="23">
        <v>15241</v>
      </c>
      <c r="E48" s="23">
        <v>15142</v>
      </c>
      <c r="F48" s="23">
        <v>15174</v>
      </c>
      <c r="G48" s="23">
        <v>15143</v>
      </c>
      <c r="H48" s="23">
        <v>15109</v>
      </c>
      <c r="I48" s="23">
        <v>15186</v>
      </c>
      <c r="J48" s="23">
        <v>15264</v>
      </c>
      <c r="K48" s="23">
        <v>15266</v>
      </c>
      <c r="L48" s="23">
        <v>15197</v>
      </c>
      <c r="M48" s="23">
        <v>15249</v>
      </c>
      <c r="N48" s="23">
        <v>15303</v>
      </c>
      <c r="O48" s="23"/>
    </row>
    <row r="49" spans="1:15" x14ac:dyDescent="0.25">
      <c r="A49" s="62" t="s">
        <v>302</v>
      </c>
      <c r="B49" s="44" t="s">
        <v>325</v>
      </c>
      <c r="C49" s="23">
        <v>8117</v>
      </c>
      <c r="D49" s="23">
        <v>8114</v>
      </c>
      <c r="E49" s="23">
        <v>8137</v>
      </c>
      <c r="F49" s="23">
        <v>8162</v>
      </c>
      <c r="G49" s="23">
        <v>8190</v>
      </c>
      <c r="H49" s="23">
        <v>8196</v>
      </c>
      <c r="I49" s="23">
        <v>8321</v>
      </c>
      <c r="J49" s="23">
        <v>8569</v>
      </c>
      <c r="K49" s="23">
        <v>8577</v>
      </c>
      <c r="L49" s="23">
        <v>8547</v>
      </c>
      <c r="M49" s="23">
        <v>8564</v>
      </c>
      <c r="N49" s="23">
        <v>8575</v>
      </c>
      <c r="O49" s="23"/>
    </row>
    <row r="50" spans="1:15" x14ac:dyDescent="0.25">
      <c r="A50" s="62" t="s">
        <v>302</v>
      </c>
      <c r="B50" s="44" t="s">
        <v>403</v>
      </c>
      <c r="C50" s="23">
        <v>79803</v>
      </c>
      <c r="D50" s="23">
        <v>79461</v>
      </c>
      <c r="E50" s="23">
        <v>79091</v>
      </c>
      <c r="F50" s="23">
        <v>79083</v>
      </c>
      <c r="G50" s="23">
        <v>79294</v>
      </c>
      <c r="H50" s="23">
        <v>79392</v>
      </c>
      <c r="I50" s="23">
        <v>79428</v>
      </c>
      <c r="J50" s="23">
        <v>79527</v>
      </c>
      <c r="K50" s="23">
        <v>79364</v>
      </c>
      <c r="L50" s="23">
        <v>79348</v>
      </c>
      <c r="M50" s="23">
        <v>79330</v>
      </c>
      <c r="N50" s="23">
        <v>79099</v>
      </c>
      <c r="O50" s="23"/>
    </row>
    <row r="51" spans="1:15" x14ac:dyDescent="0.25">
      <c r="A51" s="62" t="s">
        <v>302</v>
      </c>
      <c r="B51" s="44" t="s">
        <v>326</v>
      </c>
      <c r="C51" s="23">
        <v>25857</v>
      </c>
      <c r="D51" s="23">
        <v>25741</v>
      </c>
      <c r="E51" s="23">
        <v>25593</v>
      </c>
      <c r="F51" s="23">
        <v>25663</v>
      </c>
      <c r="G51" s="23">
        <v>25743</v>
      </c>
      <c r="H51" s="23">
        <v>25756</v>
      </c>
      <c r="I51" s="23">
        <v>25797</v>
      </c>
      <c r="J51" s="23">
        <v>25875</v>
      </c>
      <c r="K51" s="23">
        <v>25788</v>
      </c>
      <c r="L51" s="23">
        <v>25743</v>
      </c>
      <c r="M51" s="23">
        <v>25802</v>
      </c>
      <c r="N51" s="23">
        <v>25828</v>
      </c>
      <c r="O51" s="23"/>
    </row>
    <row r="52" spans="1:15" x14ac:dyDescent="0.25">
      <c r="A52" s="62" t="s">
        <v>302</v>
      </c>
      <c r="B52" s="44" t="s">
        <v>156</v>
      </c>
      <c r="C52" s="23">
        <v>6432</v>
      </c>
      <c r="D52" s="23">
        <v>6405</v>
      </c>
      <c r="E52" s="23">
        <v>6325</v>
      </c>
      <c r="F52" s="23">
        <v>6293</v>
      </c>
      <c r="G52" s="23">
        <v>6320</v>
      </c>
      <c r="H52" s="23">
        <v>6310</v>
      </c>
      <c r="I52" s="23">
        <v>6344</v>
      </c>
      <c r="J52" s="23">
        <v>6378</v>
      </c>
      <c r="K52" s="23">
        <v>6354</v>
      </c>
      <c r="L52" s="23">
        <v>6338</v>
      </c>
      <c r="M52" s="23">
        <v>6366</v>
      </c>
      <c r="N52" s="23">
        <v>6446</v>
      </c>
      <c r="O52" s="23"/>
    </row>
    <row r="53" spans="1:15" x14ac:dyDescent="0.25">
      <c r="A53" s="62" t="s">
        <v>302</v>
      </c>
      <c r="B53" s="44" t="s">
        <v>327</v>
      </c>
      <c r="C53" s="23">
        <v>25962</v>
      </c>
      <c r="D53" s="23">
        <v>25928</v>
      </c>
      <c r="E53" s="23">
        <v>25872</v>
      </c>
      <c r="F53" s="23">
        <v>25965</v>
      </c>
      <c r="G53" s="23">
        <v>26005</v>
      </c>
      <c r="H53" s="23">
        <v>25971</v>
      </c>
      <c r="I53" s="23">
        <v>26033</v>
      </c>
      <c r="J53" s="23">
        <v>26122</v>
      </c>
      <c r="K53" s="23">
        <v>26059</v>
      </c>
      <c r="L53" s="23">
        <v>26006</v>
      </c>
      <c r="M53" s="23">
        <v>26114</v>
      </c>
      <c r="N53" s="23">
        <v>26232</v>
      </c>
      <c r="O53" s="23"/>
    </row>
    <row r="54" spans="1:15" x14ac:dyDescent="0.25">
      <c r="A54" s="62" t="s">
        <v>302</v>
      </c>
      <c r="B54" s="44" t="s">
        <v>328</v>
      </c>
      <c r="C54" s="23">
        <v>28365</v>
      </c>
      <c r="D54" s="23">
        <v>28424</v>
      </c>
      <c r="E54" s="23">
        <v>28370</v>
      </c>
      <c r="F54" s="23">
        <v>28462</v>
      </c>
      <c r="G54" s="23">
        <v>28600</v>
      </c>
      <c r="H54" s="23">
        <v>28591</v>
      </c>
      <c r="I54" s="23">
        <v>28696</v>
      </c>
      <c r="J54" s="23">
        <v>29099</v>
      </c>
      <c r="K54" s="23">
        <v>29195</v>
      </c>
      <c r="L54" s="23">
        <v>29193</v>
      </c>
      <c r="M54" s="23">
        <v>29367</v>
      </c>
      <c r="N54" s="23">
        <v>29441</v>
      </c>
      <c r="O54" s="23"/>
    </row>
    <row r="55" spans="1:15" x14ac:dyDescent="0.25">
      <c r="A55" s="62" t="s">
        <v>302</v>
      </c>
      <c r="B55" s="44" t="s">
        <v>164</v>
      </c>
      <c r="C55" s="23">
        <v>9026</v>
      </c>
      <c r="D55" s="23">
        <v>8977</v>
      </c>
      <c r="E55" s="23">
        <v>8965</v>
      </c>
      <c r="F55" s="23">
        <v>9001</v>
      </c>
      <c r="G55" s="23">
        <v>9022</v>
      </c>
      <c r="H55" s="23">
        <v>8989</v>
      </c>
      <c r="I55" s="23">
        <v>9002</v>
      </c>
      <c r="J55" s="23">
        <v>9008</v>
      </c>
      <c r="K55" s="23">
        <v>8976</v>
      </c>
      <c r="L55" s="23">
        <v>8951</v>
      </c>
      <c r="M55" s="23">
        <v>8970</v>
      </c>
      <c r="N55" s="23">
        <v>8964</v>
      </c>
      <c r="O55" s="23"/>
    </row>
    <row r="56" spans="1:15" x14ac:dyDescent="0.25">
      <c r="A56" s="62" t="s">
        <v>302</v>
      </c>
      <c r="B56" s="44" t="s">
        <v>165</v>
      </c>
      <c r="C56" s="23">
        <v>13112</v>
      </c>
      <c r="D56" s="23">
        <v>13111</v>
      </c>
      <c r="E56" s="23">
        <v>13107</v>
      </c>
      <c r="F56" s="23">
        <v>13172</v>
      </c>
      <c r="G56" s="23">
        <v>13191</v>
      </c>
      <c r="H56" s="23">
        <v>13168</v>
      </c>
      <c r="I56" s="23">
        <v>13184</v>
      </c>
      <c r="J56" s="23">
        <v>13250</v>
      </c>
      <c r="K56" s="23">
        <v>13209</v>
      </c>
      <c r="L56" s="23">
        <v>13138</v>
      </c>
      <c r="M56" s="23">
        <v>13088</v>
      </c>
      <c r="N56" s="23">
        <v>13046</v>
      </c>
      <c r="O56" s="23"/>
    </row>
    <row r="57" spans="1:15" x14ac:dyDescent="0.25">
      <c r="A57" s="62" t="s">
        <v>302</v>
      </c>
      <c r="B57" s="44" t="s">
        <v>329</v>
      </c>
      <c r="C57" s="23">
        <v>12138</v>
      </c>
      <c r="D57" s="23">
        <v>12082</v>
      </c>
      <c r="E57" s="23">
        <v>11977</v>
      </c>
      <c r="F57" s="23">
        <v>11960</v>
      </c>
      <c r="G57" s="23">
        <v>11892</v>
      </c>
      <c r="H57" s="23">
        <v>11821</v>
      </c>
      <c r="I57" s="23">
        <v>11824</v>
      </c>
      <c r="J57" s="23">
        <v>11736</v>
      </c>
      <c r="K57" s="23">
        <v>11604</v>
      </c>
      <c r="L57" s="23">
        <v>11505</v>
      </c>
      <c r="M57" s="23">
        <v>11502</v>
      </c>
      <c r="N57" s="23">
        <v>11504</v>
      </c>
      <c r="O57" s="23"/>
    </row>
    <row r="58" spans="1:15" x14ac:dyDescent="0.25">
      <c r="A58" s="62" t="s">
        <v>302</v>
      </c>
      <c r="B58" s="44" t="s">
        <v>166</v>
      </c>
      <c r="C58" s="23">
        <v>19102</v>
      </c>
      <c r="D58" s="23">
        <v>18944</v>
      </c>
      <c r="E58" s="23">
        <v>18835</v>
      </c>
      <c r="F58" s="23">
        <v>18861</v>
      </c>
      <c r="G58" s="23">
        <v>18873</v>
      </c>
      <c r="H58" s="23">
        <v>18845</v>
      </c>
      <c r="I58" s="23">
        <v>18857</v>
      </c>
      <c r="J58" s="23">
        <v>18921</v>
      </c>
      <c r="K58" s="23">
        <v>18861</v>
      </c>
      <c r="L58" s="23">
        <v>18785</v>
      </c>
      <c r="M58" s="23">
        <v>18833</v>
      </c>
      <c r="N58" s="23">
        <v>18913</v>
      </c>
      <c r="O58" s="23"/>
    </row>
    <row r="59" spans="1:15" x14ac:dyDescent="0.25">
      <c r="A59" s="62" t="s">
        <v>302</v>
      </c>
      <c r="B59" s="44" t="s">
        <v>404</v>
      </c>
      <c r="C59" s="23">
        <v>36562</v>
      </c>
      <c r="D59" s="23">
        <v>36348</v>
      </c>
      <c r="E59" s="23">
        <v>36150</v>
      </c>
      <c r="F59" s="23">
        <v>36036</v>
      </c>
      <c r="G59" s="23">
        <v>36018</v>
      </c>
      <c r="H59" s="23">
        <v>36068</v>
      </c>
      <c r="I59" s="23">
        <v>36042</v>
      </c>
      <c r="J59" s="23">
        <v>35993</v>
      </c>
      <c r="K59" s="23">
        <v>35746</v>
      </c>
      <c r="L59" s="23">
        <v>35624</v>
      </c>
      <c r="M59" s="23">
        <v>35653</v>
      </c>
      <c r="N59" s="23">
        <v>35535</v>
      </c>
      <c r="O59" s="23"/>
    </row>
    <row r="60" spans="1:15" x14ac:dyDescent="0.25">
      <c r="A60" s="62" t="s">
        <v>302</v>
      </c>
      <c r="B60" s="44" t="s">
        <v>330</v>
      </c>
      <c r="C60" s="23">
        <v>15820</v>
      </c>
      <c r="D60" s="23">
        <v>15756</v>
      </c>
      <c r="E60" s="23">
        <v>15686</v>
      </c>
      <c r="F60" s="23">
        <v>15698</v>
      </c>
      <c r="G60" s="23">
        <v>15713</v>
      </c>
      <c r="H60" s="23">
        <v>15763</v>
      </c>
      <c r="I60" s="23">
        <v>15795</v>
      </c>
      <c r="J60" s="23">
        <v>15814</v>
      </c>
      <c r="K60" s="23">
        <v>15665</v>
      </c>
      <c r="L60" s="23">
        <v>15594</v>
      </c>
      <c r="M60" s="23">
        <v>15616</v>
      </c>
      <c r="N60" s="23">
        <v>15592</v>
      </c>
      <c r="O60" s="23"/>
    </row>
    <row r="61" spans="1:15" x14ac:dyDescent="0.25">
      <c r="A61" s="62" t="s">
        <v>302</v>
      </c>
      <c r="B61" s="44" t="s">
        <v>331</v>
      </c>
      <c r="C61" s="23">
        <v>32017</v>
      </c>
      <c r="D61" s="23">
        <v>31756</v>
      </c>
      <c r="E61" s="23">
        <v>31390</v>
      </c>
      <c r="F61" s="23">
        <v>31009</v>
      </c>
      <c r="G61" s="23">
        <v>30726</v>
      </c>
      <c r="H61" s="23">
        <v>30537</v>
      </c>
      <c r="I61" s="23">
        <v>30410</v>
      </c>
      <c r="J61" s="23">
        <v>30380</v>
      </c>
      <c r="K61" s="23">
        <v>30173</v>
      </c>
      <c r="L61" s="23">
        <v>30007</v>
      </c>
      <c r="M61" s="23">
        <v>30022</v>
      </c>
      <c r="N61" s="23">
        <v>30031</v>
      </c>
      <c r="O61" s="23"/>
    </row>
    <row r="62" spans="1:15" x14ac:dyDescent="0.25">
      <c r="A62" s="62" t="s">
        <v>302</v>
      </c>
      <c r="B62" s="44" t="s">
        <v>116</v>
      </c>
      <c r="C62" s="23">
        <v>3169</v>
      </c>
      <c r="D62" s="23">
        <v>3163</v>
      </c>
      <c r="E62" s="23">
        <v>3152</v>
      </c>
      <c r="F62" s="23">
        <v>3154</v>
      </c>
      <c r="G62" s="23">
        <v>3187</v>
      </c>
      <c r="H62" s="23">
        <v>3192</v>
      </c>
      <c r="I62" s="23">
        <v>3213</v>
      </c>
      <c r="J62" s="23">
        <v>3248</v>
      </c>
      <c r="K62" s="23">
        <v>3262</v>
      </c>
      <c r="L62" s="23">
        <v>3282</v>
      </c>
      <c r="M62" s="23">
        <v>3322</v>
      </c>
      <c r="N62" s="23">
        <v>3337</v>
      </c>
      <c r="O62" s="23"/>
    </row>
    <row r="63" spans="1:15" x14ac:dyDescent="0.25">
      <c r="A63" s="62" t="s">
        <v>302</v>
      </c>
      <c r="B63" s="44" t="s">
        <v>177</v>
      </c>
      <c r="C63" s="23">
        <v>459705</v>
      </c>
      <c r="D63" s="23">
        <v>456924</v>
      </c>
      <c r="E63" s="23">
        <v>453682</v>
      </c>
      <c r="F63" s="23">
        <v>453939</v>
      </c>
      <c r="G63" s="23">
        <v>452011</v>
      </c>
      <c r="H63" s="23">
        <v>450334</v>
      </c>
      <c r="I63" s="23">
        <v>450044</v>
      </c>
      <c r="J63" s="23">
        <v>450226</v>
      </c>
      <c r="K63" s="23">
        <v>448178</v>
      </c>
      <c r="L63" s="23">
        <v>445886</v>
      </c>
      <c r="M63" s="23">
        <v>447649</v>
      </c>
      <c r="N63" s="23">
        <v>449275</v>
      </c>
      <c r="O63" s="23"/>
    </row>
    <row r="64" spans="1:15" x14ac:dyDescent="0.25">
      <c r="A64" s="62" t="s">
        <v>302</v>
      </c>
      <c r="B64" s="44" t="s">
        <v>167</v>
      </c>
      <c r="C64" s="23">
        <v>7834</v>
      </c>
      <c r="D64" s="23">
        <v>7714</v>
      </c>
      <c r="E64" s="23">
        <v>7638</v>
      </c>
      <c r="F64" s="23">
        <v>7636</v>
      </c>
      <c r="G64" s="23">
        <v>7629</v>
      </c>
      <c r="H64" s="23">
        <v>7587</v>
      </c>
      <c r="I64" s="23">
        <v>7582</v>
      </c>
      <c r="J64" s="23">
        <v>7600</v>
      </c>
      <c r="K64" s="23">
        <v>7597</v>
      </c>
      <c r="L64" s="23">
        <v>7610</v>
      </c>
      <c r="M64" s="23">
        <v>7641</v>
      </c>
      <c r="N64" s="23">
        <v>7669</v>
      </c>
      <c r="O64" s="23"/>
    </row>
    <row r="65" spans="1:15" x14ac:dyDescent="0.25">
      <c r="A65" s="62" t="s">
        <v>302</v>
      </c>
      <c r="B65" s="44" t="s">
        <v>105</v>
      </c>
      <c r="C65" s="23">
        <v>12417</v>
      </c>
      <c r="D65" s="23">
        <v>12449</v>
      </c>
      <c r="E65" s="23">
        <v>12425</v>
      </c>
      <c r="F65" s="23">
        <v>12467</v>
      </c>
      <c r="G65" s="23">
        <v>12495</v>
      </c>
      <c r="H65" s="23">
        <v>12489</v>
      </c>
      <c r="I65" s="23">
        <v>12489</v>
      </c>
      <c r="J65" s="23">
        <v>12495</v>
      </c>
      <c r="K65" s="23">
        <v>12440</v>
      </c>
      <c r="L65" s="23">
        <v>12409</v>
      </c>
      <c r="M65" s="23">
        <v>12459</v>
      </c>
      <c r="N65" s="23">
        <v>12444</v>
      </c>
      <c r="O65" s="23"/>
    </row>
    <row r="66" spans="1:15" x14ac:dyDescent="0.25">
      <c r="A66" s="62" t="s">
        <v>302</v>
      </c>
      <c r="B66" s="44" t="s">
        <v>332</v>
      </c>
      <c r="C66" s="23">
        <v>16095</v>
      </c>
      <c r="D66" s="23">
        <v>15998</v>
      </c>
      <c r="E66" s="23">
        <v>15886</v>
      </c>
      <c r="F66" s="23">
        <v>15891</v>
      </c>
      <c r="G66" s="23">
        <v>15914</v>
      </c>
      <c r="H66" s="23">
        <v>15853</v>
      </c>
      <c r="I66" s="23">
        <v>15863</v>
      </c>
      <c r="J66" s="23">
        <v>15895</v>
      </c>
      <c r="K66" s="23">
        <v>15904</v>
      </c>
      <c r="L66" s="23">
        <v>15882</v>
      </c>
      <c r="M66" s="23">
        <v>15930</v>
      </c>
      <c r="N66" s="23">
        <v>16000</v>
      </c>
      <c r="O66" s="23"/>
    </row>
    <row r="67" spans="1:15" x14ac:dyDescent="0.25">
      <c r="A67" s="62" t="s">
        <v>302</v>
      </c>
      <c r="B67" s="44" t="s">
        <v>333</v>
      </c>
      <c r="C67" s="23">
        <v>13702</v>
      </c>
      <c r="D67" s="23">
        <v>13602</v>
      </c>
      <c r="E67" s="23">
        <v>13486</v>
      </c>
      <c r="F67" s="23">
        <v>13428</v>
      </c>
      <c r="G67" s="23">
        <v>13394</v>
      </c>
      <c r="H67" s="23">
        <v>13381</v>
      </c>
      <c r="I67" s="23">
        <v>13398</v>
      </c>
      <c r="J67" s="23">
        <v>13425</v>
      </c>
      <c r="K67" s="23">
        <v>13413</v>
      </c>
      <c r="L67" s="23">
        <v>13367</v>
      </c>
      <c r="M67" s="23">
        <v>13415</v>
      </c>
      <c r="N67" s="23">
        <v>13474</v>
      </c>
      <c r="O67" s="23"/>
    </row>
    <row r="68" spans="1:15" x14ac:dyDescent="0.25">
      <c r="A68" s="62" t="s">
        <v>302</v>
      </c>
      <c r="B68" s="44" t="s">
        <v>137</v>
      </c>
      <c r="C68" s="23">
        <v>20144</v>
      </c>
      <c r="D68" s="23">
        <v>20211</v>
      </c>
      <c r="E68" s="23">
        <v>20186</v>
      </c>
      <c r="F68" s="23">
        <v>20233</v>
      </c>
      <c r="G68" s="23">
        <v>20284</v>
      </c>
      <c r="H68" s="23">
        <v>20174</v>
      </c>
      <c r="I68" s="23">
        <v>20111</v>
      </c>
      <c r="J68" s="23">
        <v>20066</v>
      </c>
      <c r="K68" s="23">
        <v>19990</v>
      </c>
      <c r="L68" s="23">
        <v>19933</v>
      </c>
      <c r="M68" s="23">
        <v>19966</v>
      </c>
      <c r="N68" s="23">
        <v>19968</v>
      </c>
      <c r="O68" s="23"/>
    </row>
    <row r="69" spans="1:15" x14ac:dyDescent="0.25">
      <c r="A69" s="62" t="s">
        <v>302</v>
      </c>
      <c r="B69" s="44" t="s">
        <v>110</v>
      </c>
      <c r="C69" s="23">
        <v>32017</v>
      </c>
      <c r="D69" s="23">
        <v>31756</v>
      </c>
      <c r="E69" s="23">
        <v>31390</v>
      </c>
      <c r="F69" s="23">
        <v>31009</v>
      </c>
      <c r="G69" s="23">
        <v>30726</v>
      </c>
      <c r="H69" s="23">
        <v>30537</v>
      </c>
      <c r="I69" s="23">
        <v>30410</v>
      </c>
      <c r="J69" s="23">
        <v>30380</v>
      </c>
      <c r="K69" s="23">
        <v>30173</v>
      </c>
      <c r="L69" s="23">
        <v>30007</v>
      </c>
      <c r="M69" s="23">
        <v>30022</v>
      </c>
      <c r="N69" s="23">
        <v>30031</v>
      </c>
      <c r="O69" s="23"/>
    </row>
    <row r="70" spans="1:15" x14ac:dyDescent="0.25">
      <c r="A70" s="62" t="s">
        <v>302</v>
      </c>
      <c r="B70" s="44" t="s">
        <v>146</v>
      </c>
      <c r="C70" s="23">
        <v>4473</v>
      </c>
      <c r="D70" s="23">
        <v>4452</v>
      </c>
      <c r="E70" s="23">
        <v>4426</v>
      </c>
      <c r="F70" s="23">
        <v>4412</v>
      </c>
      <c r="G70" s="23">
        <v>4416</v>
      </c>
      <c r="H70" s="23">
        <v>4385</v>
      </c>
      <c r="I70" s="23">
        <v>4468</v>
      </c>
      <c r="J70" s="23">
        <v>4675</v>
      </c>
      <c r="K70" s="23">
        <v>4570</v>
      </c>
      <c r="L70" s="23">
        <v>4475</v>
      </c>
      <c r="M70" s="23">
        <v>4449</v>
      </c>
      <c r="N70" s="23">
        <v>4437</v>
      </c>
      <c r="O70" s="23"/>
    </row>
    <row r="71" spans="1:15" x14ac:dyDescent="0.25">
      <c r="A71" s="62" t="s">
        <v>302</v>
      </c>
      <c r="B71" s="44" t="s">
        <v>138</v>
      </c>
      <c r="C71" s="23">
        <v>12375</v>
      </c>
      <c r="D71" s="23">
        <v>12383</v>
      </c>
      <c r="E71" s="23">
        <v>12357</v>
      </c>
      <c r="F71" s="23">
        <v>12378</v>
      </c>
      <c r="G71" s="23">
        <v>12413</v>
      </c>
      <c r="H71" s="23">
        <v>12366</v>
      </c>
      <c r="I71" s="23">
        <v>12352</v>
      </c>
      <c r="J71" s="23">
        <v>12354</v>
      </c>
      <c r="K71" s="23">
        <v>12271</v>
      </c>
      <c r="L71" s="23">
        <v>12207</v>
      </c>
      <c r="M71" s="23">
        <v>12234</v>
      </c>
      <c r="N71" s="23">
        <v>12271</v>
      </c>
      <c r="O71" s="23"/>
    </row>
    <row r="72" spans="1:15" x14ac:dyDescent="0.25">
      <c r="A72" s="62" t="s">
        <v>302</v>
      </c>
      <c r="B72" s="44" t="s">
        <v>127</v>
      </c>
      <c r="C72" s="23">
        <v>18290</v>
      </c>
      <c r="D72" s="23">
        <v>18283</v>
      </c>
      <c r="E72" s="23">
        <v>18310</v>
      </c>
      <c r="F72" s="23">
        <v>18442</v>
      </c>
      <c r="G72" s="23">
        <v>18617</v>
      </c>
      <c r="H72" s="23">
        <v>18631</v>
      </c>
      <c r="I72" s="23">
        <v>18724</v>
      </c>
      <c r="J72" s="23">
        <v>18887</v>
      </c>
      <c r="K72" s="23">
        <v>18942</v>
      </c>
      <c r="L72" s="23">
        <v>18992</v>
      </c>
      <c r="M72" s="23">
        <v>19090</v>
      </c>
      <c r="N72" s="23">
        <v>19142</v>
      </c>
      <c r="O72" s="23"/>
    </row>
    <row r="73" spans="1:15" x14ac:dyDescent="0.25">
      <c r="A73" s="62" t="s">
        <v>302</v>
      </c>
      <c r="B73" s="44" t="s">
        <v>97</v>
      </c>
      <c r="C73" s="23">
        <v>1865</v>
      </c>
      <c r="D73" s="23">
        <v>1857</v>
      </c>
      <c r="E73" s="23">
        <v>1851</v>
      </c>
      <c r="F73" s="23">
        <v>1845</v>
      </c>
      <c r="G73" s="23">
        <v>1842</v>
      </c>
      <c r="H73" s="23">
        <v>1846</v>
      </c>
      <c r="I73" s="23">
        <v>1844</v>
      </c>
      <c r="J73" s="23">
        <v>1858</v>
      </c>
      <c r="K73" s="23">
        <v>1865</v>
      </c>
      <c r="L73" s="23">
        <v>1868</v>
      </c>
      <c r="M73" s="23">
        <v>1888</v>
      </c>
      <c r="N73" s="23">
        <v>1888</v>
      </c>
      <c r="O73" s="23"/>
    </row>
    <row r="74" spans="1:15" x14ac:dyDescent="0.25">
      <c r="A74" s="62" t="s">
        <v>302</v>
      </c>
      <c r="B74" s="44" t="s">
        <v>95</v>
      </c>
      <c r="C74" s="23">
        <v>9359</v>
      </c>
      <c r="D74" s="23">
        <v>9247</v>
      </c>
      <c r="E74" s="23">
        <v>9132</v>
      </c>
      <c r="F74" s="23">
        <v>8987</v>
      </c>
      <c r="G74" s="23">
        <v>8935</v>
      </c>
      <c r="H74" s="23">
        <v>8888</v>
      </c>
      <c r="I74" s="23">
        <v>8892</v>
      </c>
      <c r="J74" s="23">
        <v>8957</v>
      </c>
      <c r="K74" s="23">
        <v>8937</v>
      </c>
      <c r="L74" s="23">
        <v>8936</v>
      </c>
      <c r="M74" s="23">
        <v>9020</v>
      </c>
      <c r="N74" s="23">
        <v>9014</v>
      </c>
      <c r="O74" s="23"/>
    </row>
    <row r="75" spans="1:15" x14ac:dyDescent="0.25">
      <c r="A75" s="62" t="s">
        <v>302</v>
      </c>
      <c r="B75" s="44" t="s">
        <v>405</v>
      </c>
      <c r="C75" s="23">
        <v>52736</v>
      </c>
      <c r="D75" s="23">
        <v>52162</v>
      </c>
      <c r="E75" s="23">
        <v>51392</v>
      </c>
      <c r="F75" s="23">
        <v>51016</v>
      </c>
      <c r="G75" s="23">
        <v>50641</v>
      </c>
      <c r="H75" s="23">
        <v>50429</v>
      </c>
      <c r="I75" s="23">
        <v>50375</v>
      </c>
      <c r="J75" s="23">
        <v>50274</v>
      </c>
      <c r="K75" s="23">
        <v>50263</v>
      </c>
      <c r="L75" s="23">
        <v>50294</v>
      </c>
      <c r="M75" s="23">
        <v>50367</v>
      </c>
      <c r="N75" s="23">
        <v>50438</v>
      </c>
      <c r="O75" s="23"/>
    </row>
    <row r="76" spans="1:15" x14ac:dyDescent="0.25">
      <c r="A76" s="62" t="s">
        <v>302</v>
      </c>
      <c r="B76" s="44" t="s">
        <v>334</v>
      </c>
      <c r="C76" s="23">
        <v>7834</v>
      </c>
      <c r="D76" s="23">
        <v>7714</v>
      </c>
      <c r="E76" s="23">
        <v>7638</v>
      </c>
      <c r="F76" s="23">
        <v>7636</v>
      </c>
      <c r="G76" s="23">
        <v>7629</v>
      </c>
      <c r="H76" s="23">
        <v>7587</v>
      </c>
      <c r="I76" s="23">
        <v>7582</v>
      </c>
      <c r="J76" s="23">
        <v>7600</v>
      </c>
      <c r="K76" s="23">
        <v>7597</v>
      </c>
      <c r="L76" s="23">
        <v>7610</v>
      </c>
      <c r="M76" s="23">
        <v>7641</v>
      </c>
      <c r="N76" s="23">
        <v>7669</v>
      </c>
      <c r="O76" s="23"/>
    </row>
    <row r="77" spans="1:15" x14ac:dyDescent="0.25">
      <c r="A77" s="62" t="s">
        <v>302</v>
      </c>
      <c r="B77" s="44" t="s">
        <v>133</v>
      </c>
      <c r="C77" s="23">
        <v>2974</v>
      </c>
      <c r="D77" s="23">
        <v>2979</v>
      </c>
      <c r="E77" s="23">
        <v>3010</v>
      </c>
      <c r="F77" s="23">
        <v>3053</v>
      </c>
      <c r="G77" s="23">
        <v>3092</v>
      </c>
      <c r="H77" s="23">
        <v>3102</v>
      </c>
      <c r="I77" s="23">
        <v>3122</v>
      </c>
      <c r="J77" s="23">
        <v>3157</v>
      </c>
      <c r="K77" s="23">
        <v>3156</v>
      </c>
      <c r="L77" s="23">
        <v>3152</v>
      </c>
      <c r="M77" s="23">
        <v>3167</v>
      </c>
      <c r="N77" s="23">
        <v>3182</v>
      </c>
      <c r="O77" s="23"/>
    </row>
    <row r="78" spans="1:15" x14ac:dyDescent="0.25">
      <c r="A78" s="62" t="s">
        <v>302</v>
      </c>
      <c r="B78" s="44" t="s">
        <v>111</v>
      </c>
      <c r="C78" s="23">
        <v>4570</v>
      </c>
      <c r="D78" s="23">
        <v>4524</v>
      </c>
      <c r="E78" s="23">
        <v>4482</v>
      </c>
      <c r="F78" s="23">
        <v>4487</v>
      </c>
      <c r="G78" s="23">
        <v>4466</v>
      </c>
      <c r="H78" s="23">
        <v>4438</v>
      </c>
      <c r="I78" s="23">
        <v>4460</v>
      </c>
      <c r="J78" s="23">
        <v>4476</v>
      </c>
      <c r="K78" s="23">
        <v>4473</v>
      </c>
      <c r="L78" s="23">
        <v>4461</v>
      </c>
      <c r="M78" s="23">
        <v>4465</v>
      </c>
      <c r="N78" s="23">
        <v>4506</v>
      </c>
      <c r="O78" s="23"/>
    </row>
    <row r="79" spans="1:15" x14ac:dyDescent="0.25">
      <c r="A79" s="62" t="s">
        <v>302</v>
      </c>
      <c r="B79" s="44" t="s">
        <v>106</v>
      </c>
      <c r="C79" s="23">
        <v>2410</v>
      </c>
      <c r="D79" s="23">
        <v>2382</v>
      </c>
      <c r="E79" s="23">
        <v>2360</v>
      </c>
      <c r="F79" s="23">
        <v>2352</v>
      </c>
      <c r="G79" s="23">
        <v>2340</v>
      </c>
      <c r="H79" s="23">
        <v>2330</v>
      </c>
      <c r="I79" s="23">
        <v>2335</v>
      </c>
      <c r="J79" s="23">
        <v>2352</v>
      </c>
      <c r="K79" s="23">
        <v>2346</v>
      </c>
      <c r="L79" s="23">
        <v>2318</v>
      </c>
      <c r="M79" s="23">
        <v>2327</v>
      </c>
      <c r="N79" s="23">
        <v>2322</v>
      </c>
      <c r="O79" s="23"/>
    </row>
    <row r="80" spans="1:15" x14ac:dyDescent="0.25">
      <c r="A80" s="62" t="s">
        <v>302</v>
      </c>
      <c r="B80" s="44" t="s">
        <v>335</v>
      </c>
      <c r="C80" s="23">
        <v>21724</v>
      </c>
      <c r="D80" s="23">
        <v>21731</v>
      </c>
      <c r="E80" s="23">
        <v>21642</v>
      </c>
      <c r="F80" s="23">
        <v>21756</v>
      </c>
      <c r="G80" s="23">
        <v>21796</v>
      </c>
      <c r="H80" s="23">
        <v>21793</v>
      </c>
      <c r="I80" s="23">
        <v>21845</v>
      </c>
      <c r="J80" s="23">
        <v>21909</v>
      </c>
      <c r="K80" s="23">
        <v>21949</v>
      </c>
      <c r="L80" s="23">
        <v>21914</v>
      </c>
      <c r="M80" s="23">
        <v>22007</v>
      </c>
      <c r="N80" s="23">
        <v>22099</v>
      </c>
      <c r="O80" s="23"/>
    </row>
    <row r="81" spans="1:15" x14ac:dyDescent="0.25">
      <c r="A81" s="62" t="s">
        <v>302</v>
      </c>
      <c r="B81" s="44" t="s">
        <v>157</v>
      </c>
      <c r="C81" s="23">
        <v>16710</v>
      </c>
      <c r="D81" s="23">
        <v>16771</v>
      </c>
      <c r="E81" s="23">
        <v>16758</v>
      </c>
      <c r="F81" s="23">
        <v>16822</v>
      </c>
      <c r="G81" s="23">
        <v>16916</v>
      </c>
      <c r="H81" s="23">
        <v>16872</v>
      </c>
      <c r="I81" s="23">
        <v>16877</v>
      </c>
      <c r="J81" s="23">
        <v>16862</v>
      </c>
      <c r="K81" s="23">
        <v>16797</v>
      </c>
      <c r="L81" s="23">
        <v>16733</v>
      </c>
      <c r="M81" s="23">
        <v>16743</v>
      </c>
      <c r="N81" s="23">
        <v>16748</v>
      </c>
      <c r="O81" s="23"/>
    </row>
    <row r="82" spans="1:15" x14ac:dyDescent="0.25">
      <c r="A82" s="62" t="s">
        <v>302</v>
      </c>
      <c r="B82" s="44" t="s">
        <v>147</v>
      </c>
      <c r="C82" s="23">
        <v>2453</v>
      </c>
      <c r="D82" s="23">
        <v>2437</v>
      </c>
      <c r="E82" s="23">
        <v>2437</v>
      </c>
      <c r="F82" s="23">
        <v>2454</v>
      </c>
      <c r="G82" s="23">
        <v>2486</v>
      </c>
      <c r="H82" s="23">
        <v>2495</v>
      </c>
      <c r="I82" s="23">
        <v>2521</v>
      </c>
      <c r="J82" s="23">
        <v>2557</v>
      </c>
      <c r="K82" s="23">
        <v>2580</v>
      </c>
      <c r="L82" s="23">
        <v>2584</v>
      </c>
      <c r="M82" s="23">
        <v>2607</v>
      </c>
      <c r="N82" s="23">
        <v>2646</v>
      </c>
      <c r="O82" s="23"/>
    </row>
    <row r="83" spans="1:15" x14ac:dyDescent="0.25">
      <c r="A83" s="62" t="s">
        <v>302</v>
      </c>
      <c r="B83" s="44" t="s">
        <v>148</v>
      </c>
      <c r="C83" s="23">
        <v>10768</v>
      </c>
      <c r="D83" s="23">
        <v>10677</v>
      </c>
      <c r="E83" s="23">
        <v>10604</v>
      </c>
      <c r="F83" s="23">
        <v>10613</v>
      </c>
      <c r="G83" s="23">
        <v>10639</v>
      </c>
      <c r="H83" s="23">
        <v>10619</v>
      </c>
      <c r="I83" s="23">
        <v>10662</v>
      </c>
      <c r="J83" s="23">
        <v>10737</v>
      </c>
      <c r="K83" s="23">
        <v>10721</v>
      </c>
      <c r="L83" s="23">
        <v>10721</v>
      </c>
      <c r="M83" s="23">
        <v>10773</v>
      </c>
      <c r="N83" s="23">
        <v>10850</v>
      </c>
      <c r="O83" s="23"/>
    </row>
    <row r="84" spans="1:15" x14ac:dyDescent="0.25">
      <c r="A84" s="62" t="s">
        <v>302</v>
      </c>
      <c r="B84" s="44" t="s">
        <v>96</v>
      </c>
      <c r="C84" s="23">
        <v>2676</v>
      </c>
      <c r="D84" s="23">
        <v>2649</v>
      </c>
      <c r="E84" s="23">
        <v>2642</v>
      </c>
      <c r="F84" s="23">
        <v>2642</v>
      </c>
      <c r="G84" s="23">
        <v>2634</v>
      </c>
      <c r="H84" s="23">
        <v>2615</v>
      </c>
      <c r="I84" s="23">
        <v>2591</v>
      </c>
      <c r="J84" s="23">
        <v>2567</v>
      </c>
      <c r="K84" s="23">
        <v>2529</v>
      </c>
      <c r="L84" s="23">
        <v>2530</v>
      </c>
      <c r="M84" s="23">
        <v>2546</v>
      </c>
      <c r="N84" s="23">
        <v>2579</v>
      </c>
      <c r="O84" s="23"/>
    </row>
    <row r="85" spans="1:15" x14ac:dyDescent="0.25">
      <c r="A85" s="62" t="s">
        <v>302</v>
      </c>
      <c r="B85" s="44" t="s">
        <v>336</v>
      </c>
      <c r="C85" s="23">
        <v>16174</v>
      </c>
      <c r="D85" s="23">
        <v>16054</v>
      </c>
      <c r="E85" s="23">
        <v>15889</v>
      </c>
      <c r="F85" s="23">
        <v>15867</v>
      </c>
      <c r="G85" s="23">
        <v>15837</v>
      </c>
      <c r="H85" s="23">
        <v>15814</v>
      </c>
      <c r="I85" s="23">
        <v>15793</v>
      </c>
      <c r="J85" s="23">
        <v>15806</v>
      </c>
      <c r="K85" s="23">
        <v>15817</v>
      </c>
      <c r="L85" s="23">
        <v>15779</v>
      </c>
      <c r="M85" s="23">
        <v>15824</v>
      </c>
      <c r="N85" s="23">
        <v>15820</v>
      </c>
      <c r="O85" s="23"/>
    </row>
    <row r="86" spans="1:15" x14ac:dyDescent="0.25">
      <c r="A86" s="62" t="s">
        <v>302</v>
      </c>
      <c r="B86" s="44" t="s">
        <v>337</v>
      </c>
      <c r="C86" s="23">
        <v>49771</v>
      </c>
      <c r="D86" s="23">
        <v>49544</v>
      </c>
      <c r="E86" s="23">
        <v>49273</v>
      </c>
      <c r="F86" s="23">
        <v>49385</v>
      </c>
      <c r="G86" s="23">
        <v>49426</v>
      </c>
      <c r="H86" s="23">
        <v>49389</v>
      </c>
      <c r="I86" s="23">
        <v>49441</v>
      </c>
      <c r="J86" s="23">
        <v>49586</v>
      </c>
      <c r="K86" s="23">
        <v>49659</v>
      </c>
      <c r="L86" s="23">
        <v>49651</v>
      </c>
      <c r="M86" s="23">
        <v>49879</v>
      </c>
      <c r="N86" s="23">
        <v>50058</v>
      </c>
      <c r="O86" s="23"/>
    </row>
    <row r="87" spans="1:15" x14ac:dyDescent="0.25">
      <c r="A87" s="62" t="s">
        <v>302</v>
      </c>
      <c r="B87" s="44" t="s">
        <v>338</v>
      </c>
      <c r="C87" s="23">
        <v>37586</v>
      </c>
      <c r="D87" s="23">
        <v>37391</v>
      </c>
      <c r="E87" s="23">
        <v>37158</v>
      </c>
      <c r="F87" s="23">
        <v>37263</v>
      </c>
      <c r="G87" s="23">
        <v>37320</v>
      </c>
      <c r="H87" s="23">
        <v>37307</v>
      </c>
      <c r="I87" s="23">
        <v>37370</v>
      </c>
      <c r="J87" s="23">
        <v>37474</v>
      </c>
      <c r="K87" s="23">
        <v>37550</v>
      </c>
      <c r="L87" s="23">
        <v>37545</v>
      </c>
      <c r="M87" s="23">
        <v>37707</v>
      </c>
      <c r="N87" s="23">
        <v>37819</v>
      </c>
      <c r="O87" s="23"/>
    </row>
    <row r="88" spans="1:15" x14ac:dyDescent="0.25">
      <c r="A88" s="62" t="s">
        <v>302</v>
      </c>
      <c r="B88" s="44" t="s">
        <v>339</v>
      </c>
      <c r="C88" s="23">
        <v>24023</v>
      </c>
      <c r="D88" s="23">
        <v>23871</v>
      </c>
      <c r="E88" s="23">
        <v>23698</v>
      </c>
      <c r="F88" s="23">
        <v>23740</v>
      </c>
      <c r="G88" s="23">
        <v>23700</v>
      </c>
      <c r="H88" s="23">
        <v>23633</v>
      </c>
      <c r="I88" s="23">
        <v>23645</v>
      </c>
      <c r="J88" s="23">
        <v>23614</v>
      </c>
      <c r="K88" s="23">
        <v>23497</v>
      </c>
      <c r="L88" s="23">
        <v>23329</v>
      </c>
      <c r="M88" s="23">
        <v>23369</v>
      </c>
      <c r="N88" s="23">
        <v>23385</v>
      </c>
      <c r="O88" s="23"/>
    </row>
    <row r="89" spans="1:15" x14ac:dyDescent="0.25">
      <c r="A89" s="62" t="s">
        <v>302</v>
      </c>
      <c r="B89" s="44" t="s">
        <v>340</v>
      </c>
      <c r="C89" s="23">
        <v>16100</v>
      </c>
      <c r="D89" s="23">
        <v>15971</v>
      </c>
      <c r="E89" s="23">
        <v>15874</v>
      </c>
      <c r="F89" s="23">
        <v>15897</v>
      </c>
      <c r="G89" s="23">
        <v>15857</v>
      </c>
      <c r="H89" s="23">
        <v>15843</v>
      </c>
      <c r="I89" s="23">
        <v>15891</v>
      </c>
      <c r="J89" s="23">
        <v>15936</v>
      </c>
      <c r="K89" s="23">
        <v>15895</v>
      </c>
      <c r="L89" s="23">
        <v>15855</v>
      </c>
      <c r="M89" s="23">
        <v>15925</v>
      </c>
      <c r="N89" s="23">
        <v>16002</v>
      </c>
      <c r="O89" s="23"/>
    </row>
    <row r="90" spans="1:15" x14ac:dyDescent="0.25">
      <c r="A90" s="62" t="s">
        <v>302</v>
      </c>
      <c r="B90" s="44" t="s">
        <v>98</v>
      </c>
      <c r="C90" s="23">
        <v>8279</v>
      </c>
      <c r="D90" s="23">
        <v>8239</v>
      </c>
      <c r="E90" s="23">
        <v>8196</v>
      </c>
      <c r="F90" s="23">
        <v>8152</v>
      </c>
      <c r="G90" s="23">
        <v>8099</v>
      </c>
      <c r="H90" s="23">
        <v>8064</v>
      </c>
      <c r="I90" s="23">
        <v>8017</v>
      </c>
      <c r="J90" s="23">
        <v>7993</v>
      </c>
      <c r="K90" s="23">
        <v>7925</v>
      </c>
      <c r="L90" s="23">
        <v>7888</v>
      </c>
      <c r="M90" s="23">
        <v>7888</v>
      </c>
      <c r="N90" s="23">
        <v>7791</v>
      </c>
      <c r="O90" s="23"/>
    </row>
    <row r="91" spans="1:15" x14ac:dyDescent="0.25">
      <c r="A91" s="62" t="s">
        <v>302</v>
      </c>
      <c r="B91" s="44" t="s">
        <v>341</v>
      </c>
      <c r="C91" s="23">
        <v>10768</v>
      </c>
      <c r="D91" s="23">
        <v>10677</v>
      </c>
      <c r="E91" s="23">
        <v>10604</v>
      </c>
      <c r="F91" s="23">
        <v>10613</v>
      </c>
      <c r="G91" s="23">
        <v>10639</v>
      </c>
      <c r="H91" s="23">
        <v>10619</v>
      </c>
      <c r="I91" s="23">
        <v>10662</v>
      </c>
      <c r="J91" s="23">
        <v>10737</v>
      </c>
      <c r="K91" s="23">
        <v>10721</v>
      </c>
      <c r="L91" s="23">
        <v>10721</v>
      </c>
      <c r="M91" s="23">
        <v>10773</v>
      </c>
      <c r="N91" s="23">
        <v>10850</v>
      </c>
      <c r="O91" s="23"/>
    </row>
    <row r="92" spans="1:15" x14ac:dyDescent="0.25">
      <c r="A92" s="62" t="s">
        <v>302</v>
      </c>
      <c r="B92" s="44" t="s">
        <v>158</v>
      </c>
      <c r="C92" s="23">
        <v>8117</v>
      </c>
      <c r="D92" s="23">
        <v>8114</v>
      </c>
      <c r="E92" s="23">
        <v>8137</v>
      </c>
      <c r="F92" s="23">
        <v>8162</v>
      </c>
      <c r="G92" s="23">
        <v>8190</v>
      </c>
      <c r="H92" s="23">
        <v>8196</v>
      </c>
      <c r="I92" s="23">
        <v>8321</v>
      </c>
      <c r="J92" s="23">
        <v>8569</v>
      </c>
      <c r="K92" s="23">
        <v>8577</v>
      </c>
      <c r="L92" s="23">
        <v>8547</v>
      </c>
      <c r="M92" s="23">
        <v>8564</v>
      </c>
      <c r="N92" s="23">
        <v>8575</v>
      </c>
      <c r="O92" s="23"/>
    </row>
    <row r="93" spans="1:15" x14ac:dyDescent="0.25">
      <c r="A93" s="62" t="s">
        <v>302</v>
      </c>
      <c r="B93" s="44" t="s">
        <v>128</v>
      </c>
      <c r="C93" s="23">
        <v>16095</v>
      </c>
      <c r="D93" s="23">
        <v>15998</v>
      </c>
      <c r="E93" s="23">
        <v>15886</v>
      </c>
      <c r="F93" s="23">
        <v>15891</v>
      </c>
      <c r="G93" s="23">
        <v>15914</v>
      </c>
      <c r="H93" s="23">
        <v>15853</v>
      </c>
      <c r="I93" s="23">
        <v>15863</v>
      </c>
      <c r="J93" s="23">
        <v>15895</v>
      </c>
      <c r="K93" s="23">
        <v>15904</v>
      </c>
      <c r="L93" s="23">
        <v>15882</v>
      </c>
      <c r="M93" s="23">
        <v>15930</v>
      </c>
      <c r="N93" s="23">
        <v>16000</v>
      </c>
      <c r="O93" s="23"/>
    </row>
    <row r="94" spans="1:15" x14ac:dyDescent="0.25">
      <c r="A94" s="62" t="s">
        <v>302</v>
      </c>
      <c r="B94" s="44" t="s">
        <v>129</v>
      </c>
      <c r="C94" s="23">
        <v>11838</v>
      </c>
      <c r="D94" s="23">
        <v>11850</v>
      </c>
      <c r="E94" s="23">
        <v>11792</v>
      </c>
      <c r="F94" s="23">
        <v>11827</v>
      </c>
      <c r="G94" s="23">
        <v>11847</v>
      </c>
      <c r="H94" s="23">
        <v>11807</v>
      </c>
      <c r="I94" s="23">
        <v>11780</v>
      </c>
      <c r="J94" s="23">
        <v>11760</v>
      </c>
      <c r="K94" s="23">
        <v>11702</v>
      </c>
      <c r="L94" s="23">
        <v>11656</v>
      </c>
      <c r="M94" s="23">
        <v>11670</v>
      </c>
      <c r="N94" s="23">
        <v>11699</v>
      </c>
      <c r="O94" s="23"/>
    </row>
    <row r="95" spans="1:15" x14ac:dyDescent="0.25">
      <c r="A95" s="62" t="s">
        <v>302</v>
      </c>
      <c r="B95" s="44" t="s">
        <v>139</v>
      </c>
      <c r="C95" s="23">
        <v>15793</v>
      </c>
      <c r="D95" s="23">
        <v>15870</v>
      </c>
      <c r="E95" s="23">
        <v>15901</v>
      </c>
      <c r="F95" s="23">
        <v>15991</v>
      </c>
      <c r="G95" s="23">
        <v>16083</v>
      </c>
      <c r="H95" s="23">
        <v>16056</v>
      </c>
      <c r="I95" s="23">
        <v>16052</v>
      </c>
      <c r="J95" s="23">
        <v>16054</v>
      </c>
      <c r="K95" s="23">
        <v>16008</v>
      </c>
      <c r="L95" s="23">
        <v>15952</v>
      </c>
      <c r="M95" s="23">
        <v>15968</v>
      </c>
      <c r="N95" s="23">
        <v>15997</v>
      </c>
      <c r="O95" s="23"/>
    </row>
    <row r="96" spans="1:15" x14ac:dyDescent="0.25">
      <c r="A96" s="62" t="s">
        <v>302</v>
      </c>
      <c r="B96" s="44" t="s">
        <v>342</v>
      </c>
      <c r="C96" s="23">
        <v>161173</v>
      </c>
      <c r="D96" s="23">
        <v>160180</v>
      </c>
      <c r="E96" s="23">
        <v>159039</v>
      </c>
      <c r="F96" s="23">
        <v>159092</v>
      </c>
      <c r="G96" s="23">
        <v>158320</v>
      </c>
      <c r="H96" s="23">
        <v>157682</v>
      </c>
      <c r="I96" s="23">
        <v>157416</v>
      </c>
      <c r="J96" s="23">
        <v>157250</v>
      </c>
      <c r="K96" s="23">
        <v>156417</v>
      </c>
      <c r="L96" s="23">
        <v>155646</v>
      </c>
      <c r="M96" s="23">
        <v>156285</v>
      </c>
      <c r="N96" s="23">
        <v>156822</v>
      </c>
      <c r="O96" s="23"/>
    </row>
    <row r="97" spans="1:15" x14ac:dyDescent="0.25">
      <c r="A97" s="62" t="s">
        <v>302</v>
      </c>
      <c r="B97" s="44" t="s">
        <v>345</v>
      </c>
      <c r="C97" s="23">
        <v>1535872</v>
      </c>
      <c r="D97" s="23">
        <v>1528836</v>
      </c>
      <c r="E97" s="23">
        <v>1519049</v>
      </c>
      <c r="F97" s="23">
        <v>1520506</v>
      </c>
      <c r="G97" s="23">
        <v>1517618</v>
      </c>
      <c r="H97" s="23">
        <v>1513150</v>
      </c>
      <c r="I97" s="23">
        <v>1512803</v>
      </c>
      <c r="J97" s="23">
        <v>1513577</v>
      </c>
      <c r="K97" s="23">
        <v>1508403</v>
      </c>
      <c r="L97" s="23">
        <v>1502995</v>
      </c>
      <c r="M97" s="23">
        <v>1509039</v>
      </c>
      <c r="N97" s="23">
        <v>1515035</v>
      </c>
      <c r="O97" s="23"/>
    </row>
    <row r="98" spans="1:15" x14ac:dyDescent="0.25">
      <c r="A98" s="62" t="s">
        <v>302</v>
      </c>
      <c r="B98" s="44" t="s">
        <v>343</v>
      </c>
      <c r="C98" s="23">
        <v>1387432</v>
      </c>
      <c r="D98" s="23">
        <v>1381072</v>
      </c>
      <c r="E98" s="23">
        <v>1372040</v>
      </c>
      <c r="F98" s="23">
        <v>1373238</v>
      </c>
      <c r="G98" s="23">
        <v>1370224</v>
      </c>
      <c r="H98" s="23">
        <v>1366110</v>
      </c>
      <c r="I98" s="23">
        <v>1365749</v>
      </c>
      <c r="J98" s="23">
        <v>1366334</v>
      </c>
      <c r="K98" s="23">
        <v>1361521</v>
      </c>
      <c r="L98" s="23">
        <v>1356441</v>
      </c>
      <c r="M98" s="23">
        <v>1362087</v>
      </c>
      <c r="N98" s="23">
        <v>1367627</v>
      </c>
      <c r="O98" s="23"/>
    </row>
    <row r="99" spans="1:15" x14ac:dyDescent="0.25">
      <c r="A99" s="62" t="s">
        <v>302</v>
      </c>
      <c r="B99" s="44" t="s">
        <v>344</v>
      </c>
      <c r="C99" s="23">
        <v>1330415</v>
      </c>
      <c r="D99" s="23">
        <v>1324361</v>
      </c>
      <c r="E99" s="23">
        <v>1315905</v>
      </c>
      <c r="F99" s="23">
        <v>1317420</v>
      </c>
      <c r="G99" s="23">
        <v>1314556</v>
      </c>
      <c r="H99" s="23">
        <v>1310642</v>
      </c>
      <c r="I99" s="23">
        <v>1310347</v>
      </c>
      <c r="J99" s="23">
        <v>1310920</v>
      </c>
      <c r="K99" s="23">
        <v>1306085</v>
      </c>
      <c r="L99" s="23">
        <v>1300896</v>
      </c>
      <c r="M99" s="23">
        <v>1306411</v>
      </c>
      <c r="N99" s="23">
        <v>1311688</v>
      </c>
      <c r="O99" s="23"/>
    </row>
    <row r="100" spans="1:15" x14ac:dyDescent="0.25">
      <c r="A100" s="62" t="s">
        <v>302</v>
      </c>
      <c r="B100" s="44" t="s">
        <v>302</v>
      </c>
      <c r="C100" s="23">
        <v>2320717</v>
      </c>
      <c r="D100" s="23">
        <v>2309732</v>
      </c>
      <c r="E100" s="23">
        <v>2295809</v>
      </c>
      <c r="F100" s="23">
        <v>2297671</v>
      </c>
      <c r="G100" s="23">
        <v>2294954</v>
      </c>
      <c r="H100" s="23">
        <v>2288876</v>
      </c>
      <c r="I100" s="23">
        <v>2289258</v>
      </c>
      <c r="J100" s="23">
        <v>2293008</v>
      </c>
      <c r="K100" s="23">
        <v>2285283</v>
      </c>
      <c r="L100" s="23">
        <v>2277228</v>
      </c>
      <c r="M100" s="23">
        <v>2285930</v>
      </c>
      <c r="N100" s="23">
        <v>2293299</v>
      </c>
      <c r="O100" s="23"/>
    </row>
    <row r="101" spans="1:15" x14ac:dyDescent="0.25">
      <c r="A101" s="62" t="s">
        <v>302</v>
      </c>
      <c r="B101" s="44" t="s">
        <v>346</v>
      </c>
      <c r="C101" s="23">
        <v>18247</v>
      </c>
      <c r="D101" s="23">
        <v>18127</v>
      </c>
      <c r="E101" s="23">
        <v>18007</v>
      </c>
      <c r="F101" s="23">
        <v>18043</v>
      </c>
      <c r="G101" s="23">
        <v>17955</v>
      </c>
      <c r="H101" s="23">
        <v>17903</v>
      </c>
      <c r="I101" s="23">
        <v>17910</v>
      </c>
      <c r="J101" s="23">
        <v>17885</v>
      </c>
      <c r="K101" s="23">
        <v>17793</v>
      </c>
      <c r="L101" s="23">
        <v>17702</v>
      </c>
      <c r="M101" s="23">
        <v>17787</v>
      </c>
      <c r="N101" s="23">
        <v>17855</v>
      </c>
      <c r="O101" s="23"/>
    </row>
    <row r="102" spans="1:15" x14ac:dyDescent="0.25">
      <c r="A102" s="62" t="s">
        <v>302</v>
      </c>
      <c r="B102" s="44" t="s">
        <v>347</v>
      </c>
      <c r="C102" s="23">
        <v>15121</v>
      </c>
      <c r="D102" s="23">
        <v>15098</v>
      </c>
      <c r="E102" s="23">
        <v>15068</v>
      </c>
      <c r="F102" s="23">
        <v>15181</v>
      </c>
      <c r="G102" s="23">
        <v>15221</v>
      </c>
      <c r="H102" s="23">
        <v>15253</v>
      </c>
      <c r="I102" s="23">
        <v>15297</v>
      </c>
      <c r="J102" s="23">
        <v>15351</v>
      </c>
      <c r="K102" s="23">
        <v>15291</v>
      </c>
      <c r="L102" s="23">
        <v>15289</v>
      </c>
      <c r="M102" s="23">
        <v>15348</v>
      </c>
      <c r="N102" s="23">
        <v>15380</v>
      </c>
      <c r="O102" s="23"/>
    </row>
    <row r="103" spans="1:15" x14ac:dyDescent="0.25">
      <c r="A103" s="62" t="s">
        <v>302</v>
      </c>
      <c r="B103" s="44" t="s">
        <v>124</v>
      </c>
      <c r="C103" s="23">
        <v>21003</v>
      </c>
      <c r="D103" s="23">
        <v>21062</v>
      </c>
      <c r="E103" s="23">
        <v>21096</v>
      </c>
      <c r="F103" s="23">
        <v>21110</v>
      </c>
      <c r="G103" s="23">
        <v>21090</v>
      </c>
      <c r="H103" s="23">
        <v>21007</v>
      </c>
      <c r="I103" s="23">
        <v>20960</v>
      </c>
      <c r="J103" s="23">
        <v>20978</v>
      </c>
      <c r="K103" s="23">
        <v>20897</v>
      </c>
      <c r="L103" s="23">
        <v>20839</v>
      </c>
      <c r="M103" s="23">
        <v>20899</v>
      </c>
      <c r="N103" s="23">
        <v>20932</v>
      </c>
      <c r="O103" s="23"/>
    </row>
    <row r="104" spans="1:15" x14ac:dyDescent="0.25">
      <c r="A104" s="62" t="s">
        <v>302</v>
      </c>
      <c r="B104" s="44" t="s">
        <v>168</v>
      </c>
      <c r="C104" s="23">
        <v>13419</v>
      </c>
      <c r="D104" s="23">
        <v>13421</v>
      </c>
      <c r="E104" s="23">
        <v>13390</v>
      </c>
      <c r="F104" s="23">
        <v>13445</v>
      </c>
      <c r="G104" s="23">
        <v>13474</v>
      </c>
      <c r="H104" s="23">
        <v>13490</v>
      </c>
      <c r="I104" s="23">
        <v>13556</v>
      </c>
      <c r="J104" s="23">
        <v>13664</v>
      </c>
      <c r="K104" s="23">
        <v>13693</v>
      </c>
      <c r="L104" s="23">
        <v>13726</v>
      </c>
      <c r="M104" s="23">
        <v>13850</v>
      </c>
      <c r="N104" s="23">
        <v>13990</v>
      </c>
      <c r="O104" s="23"/>
    </row>
    <row r="105" spans="1:15" x14ac:dyDescent="0.25">
      <c r="A105" s="62" t="s">
        <v>302</v>
      </c>
      <c r="B105" s="44" t="s">
        <v>149</v>
      </c>
      <c r="C105" s="23">
        <v>4732</v>
      </c>
      <c r="D105" s="23">
        <v>4723</v>
      </c>
      <c r="E105" s="23">
        <v>4700</v>
      </c>
      <c r="F105" s="23">
        <v>4696</v>
      </c>
      <c r="G105" s="23">
        <v>4720</v>
      </c>
      <c r="H105" s="23">
        <v>4689</v>
      </c>
      <c r="I105" s="23">
        <v>4695</v>
      </c>
      <c r="J105" s="23">
        <v>4734</v>
      </c>
      <c r="K105" s="23">
        <v>4731</v>
      </c>
      <c r="L105" s="23">
        <v>4714</v>
      </c>
      <c r="M105" s="23">
        <v>4728</v>
      </c>
      <c r="N105" s="23">
        <v>4713</v>
      </c>
      <c r="O105" s="23"/>
    </row>
    <row r="106" spans="1:15" x14ac:dyDescent="0.25">
      <c r="A106" s="62" t="s">
        <v>302</v>
      </c>
      <c r="B106" s="44" t="s">
        <v>348</v>
      </c>
      <c r="C106" s="23">
        <v>12185</v>
      </c>
      <c r="D106" s="23">
        <v>12153</v>
      </c>
      <c r="E106" s="23">
        <v>12115</v>
      </c>
      <c r="F106" s="23">
        <v>12122</v>
      </c>
      <c r="G106" s="23">
        <v>12106</v>
      </c>
      <c r="H106" s="23">
        <v>12082</v>
      </c>
      <c r="I106" s="23">
        <v>12071</v>
      </c>
      <c r="J106" s="23">
        <v>12112</v>
      </c>
      <c r="K106" s="23">
        <v>12109</v>
      </c>
      <c r="L106" s="23">
        <v>12106</v>
      </c>
      <c r="M106" s="23">
        <v>12172</v>
      </c>
      <c r="N106" s="23">
        <v>12239</v>
      </c>
      <c r="O106" s="23"/>
    </row>
    <row r="107" spans="1:15" x14ac:dyDescent="0.25">
      <c r="A107" s="62" t="s">
        <v>302</v>
      </c>
      <c r="B107" s="44" t="s">
        <v>159</v>
      </c>
      <c r="C107" s="23">
        <v>11654</v>
      </c>
      <c r="D107" s="23">
        <v>11610</v>
      </c>
      <c r="E107" s="23">
        <v>11549</v>
      </c>
      <c r="F107" s="23">
        <v>11608</v>
      </c>
      <c r="G107" s="23">
        <v>11649</v>
      </c>
      <c r="H107" s="23">
        <v>11658</v>
      </c>
      <c r="I107" s="23">
        <v>11716</v>
      </c>
      <c r="J107" s="23">
        <v>11772</v>
      </c>
      <c r="K107" s="23">
        <v>11807</v>
      </c>
      <c r="L107" s="23">
        <v>11811</v>
      </c>
      <c r="M107" s="23">
        <v>11864</v>
      </c>
      <c r="N107" s="23">
        <v>11923</v>
      </c>
      <c r="O107" s="23"/>
    </row>
    <row r="108" spans="1:15" x14ac:dyDescent="0.25">
      <c r="A108" s="62" t="s">
        <v>302</v>
      </c>
      <c r="B108" s="44" t="s">
        <v>150</v>
      </c>
      <c r="C108" s="23">
        <v>7814</v>
      </c>
      <c r="D108" s="23">
        <v>7667</v>
      </c>
      <c r="E108" s="23">
        <v>7591</v>
      </c>
      <c r="F108" s="23">
        <v>7525</v>
      </c>
      <c r="G108" s="23">
        <v>7517</v>
      </c>
      <c r="H108" s="23">
        <v>7501</v>
      </c>
      <c r="I108" s="23">
        <v>7539</v>
      </c>
      <c r="J108" s="23">
        <v>7598</v>
      </c>
      <c r="K108" s="23">
        <v>7570</v>
      </c>
      <c r="L108" s="23">
        <v>7543</v>
      </c>
      <c r="M108" s="23">
        <v>7641</v>
      </c>
      <c r="N108" s="23">
        <v>7697</v>
      </c>
      <c r="O108" s="23"/>
    </row>
    <row r="109" spans="1:15" x14ac:dyDescent="0.25">
      <c r="A109" s="62" t="s">
        <v>302</v>
      </c>
      <c r="B109" s="44" t="s">
        <v>99</v>
      </c>
      <c r="C109" s="23">
        <v>3633</v>
      </c>
      <c r="D109" s="23">
        <v>3642</v>
      </c>
      <c r="E109" s="23">
        <v>3645</v>
      </c>
      <c r="F109" s="23">
        <v>3662</v>
      </c>
      <c r="G109" s="23">
        <v>3678</v>
      </c>
      <c r="H109" s="23">
        <v>3674</v>
      </c>
      <c r="I109" s="23">
        <v>3694</v>
      </c>
      <c r="J109" s="23">
        <v>3714</v>
      </c>
      <c r="K109" s="23">
        <v>3701</v>
      </c>
      <c r="L109" s="23">
        <v>3686</v>
      </c>
      <c r="M109" s="23">
        <v>3683</v>
      </c>
      <c r="N109" s="23">
        <v>3676</v>
      </c>
      <c r="O109" s="23"/>
    </row>
    <row r="110" spans="1:15" x14ac:dyDescent="0.25">
      <c r="A110" s="62" t="s">
        <v>302</v>
      </c>
      <c r="B110" s="44" t="s">
        <v>349</v>
      </c>
      <c r="C110" s="23">
        <v>11560</v>
      </c>
      <c r="D110" s="23">
        <v>11491</v>
      </c>
      <c r="E110" s="23">
        <v>11419</v>
      </c>
      <c r="F110" s="23">
        <v>11436</v>
      </c>
      <c r="G110" s="23">
        <v>11418</v>
      </c>
      <c r="H110" s="23">
        <v>11433</v>
      </c>
      <c r="I110" s="23">
        <v>11484</v>
      </c>
      <c r="J110" s="23">
        <v>11501</v>
      </c>
      <c r="K110" s="23">
        <v>11428</v>
      </c>
      <c r="L110" s="23">
        <v>11389</v>
      </c>
      <c r="M110" s="23">
        <v>11443</v>
      </c>
      <c r="N110" s="23">
        <v>11458</v>
      </c>
      <c r="O110" s="23"/>
    </row>
    <row r="111" spans="1:15" x14ac:dyDescent="0.25">
      <c r="A111" s="62" t="s">
        <v>302</v>
      </c>
      <c r="B111" s="44" t="s">
        <v>169</v>
      </c>
      <c r="C111" s="23">
        <v>51753</v>
      </c>
      <c r="D111" s="23">
        <v>51436</v>
      </c>
      <c r="E111" s="23">
        <v>51146</v>
      </c>
      <c r="F111" s="23">
        <v>51363</v>
      </c>
      <c r="G111" s="23">
        <v>51358</v>
      </c>
      <c r="H111" s="23">
        <v>51320</v>
      </c>
      <c r="I111" s="23">
        <v>51477</v>
      </c>
      <c r="J111" s="23">
        <v>51668</v>
      </c>
      <c r="K111" s="23">
        <v>51705</v>
      </c>
      <c r="L111" s="23">
        <v>51574</v>
      </c>
      <c r="M111" s="23">
        <v>51723</v>
      </c>
      <c r="N111" s="23">
        <v>51843</v>
      </c>
      <c r="O111" s="23"/>
    </row>
    <row r="112" spans="1:15" x14ac:dyDescent="0.25">
      <c r="A112" s="62" t="s">
        <v>302</v>
      </c>
      <c r="B112" s="44" t="s">
        <v>117</v>
      </c>
      <c r="C112" s="23">
        <v>28365</v>
      </c>
      <c r="D112" s="23">
        <v>28424</v>
      </c>
      <c r="E112" s="23">
        <v>28370</v>
      </c>
      <c r="F112" s="23">
        <v>28462</v>
      </c>
      <c r="G112" s="23">
        <v>28600</v>
      </c>
      <c r="H112" s="23">
        <v>28591</v>
      </c>
      <c r="I112" s="23">
        <v>28696</v>
      </c>
      <c r="J112" s="23">
        <v>29099</v>
      </c>
      <c r="K112" s="23">
        <v>29195</v>
      </c>
      <c r="L112" s="23">
        <v>29193</v>
      </c>
      <c r="M112" s="23">
        <v>29367</v>
      </c>
      <c r="N112" s="23">
        <v>29441</v>
      </c>
      <c r="O112" s="23"/>
    </row>
    <row r="113" spans="1:15" x14ac:dyDescent="0.25">
      <c r="A113" s="62" t="s">
        <v>302</v>
      </c>
      <c r="B113" s="44" t="s">
        <v>350</v>
      </c>
      <c r="C113" s="23">
        <v>10428</v>
      </c>
      <c r="D113" s="23">
        <v>10365</v>
      </c>
      <c r="E113" s="23">
        <v>10301</v>
      </c>
      <c r="F113" s="23">
        <v>10292</v>
      </c>
      <c r="G113" s="23">
        <v>10238</v>
      </c>
      <c r="H113" s="23">
        <v>10214</v>
      </c>
      <c r="I113" s="23">
        <v>10172</v>
      </c>
      <c r="J113" s="23">
        <v>10188</v>
      </c>
      <c r="K113" s="23">
        <v>10143</v>
      </c>
      <c r="L113" s="23">
        <v>10155</v>
      </c>
      <c r="M113" s="23">
        <v>10239</v>
      </c>
      <c r="N113" s="23">
        <v>10308</v>
      </c>
      <c r="O113" s="23"/>
    </row>
    <row r="114" spans="1:15" x14ac:dyDescent="0.25">
      <c r="A114" s="62" t="s">
        <v>302</v>
      </c>
      <c r="B114" s="44" t="s">
        <v>351</v>
      </c>
      <c r="C114" s="23">
        <v>15449</v>
      </c>
      <c r="D114" s="23">
        <v>15380</v>
      </c>
      <c r="E114" s="23">
        <v>15309</v>
      </c>
      <c r="F114" s="23">
        <v>15363</v>
      </c>
      <c r="G114" s="23">
        <v>15358</v>
      </c>
      <c r="H114" s="23">
        <v>15333</v>
      </c>
      <c r="I114" s="23">
        <v>15321</v>
      </c>
      <c r="J114" s="23">
        <v>15361</v>
      </c>
      <c r="K114" s="23">
        <v>15303</v>
      </c>
      <c r="L114" s="23">
        <v>15285</v>
      </c>
      <c r="M114" s="23">
        <v>15355</v>
      </c>
      <c r="N114" s="23">
        <v>15429</v>
      </c>
      <c r="O114" s="23"/>
    </row>
    <row r="115" spans="1:15" x14ac:dyDescent="0.25">
      <c r="A115" s="62" t="s">
        <v>302</v>
      </c>
      <c r="B115" s="44" t="s">
        <v>100</v>
      </c>
      <c r="C115" s="23">
        <v>10333</v>
      </c>
      <c r="D115" s="23">
        <v>10186</v>
      </c>
      <c r="E115" s="23">
        <v>10037</v>
      </c>
      <c r="F115" s="23">
        <v>9886</v>
      </c>
      <c r="G115" s="23">
        <v>9665</v>
      </c>
      <c r="H115" s="23">
        <v>9587</v>
      </c>
      <c r="I115" s="23">
        <v>9549</v>
      </c>
      <c r="J115" s="23">
        <v>9520</v>
      </c>
      <c r="K115" s="23">
        <v>9410</v>
      </c>
      <c r="L115" s="23">
        <v>9365</v>
      </c>
      <c r="M115" s="23">
        <v>9404</v>
      </c>
      <c r="N115" s="23">
        <v>9388</v>
      </c>
      <c r="O115" s="23"/>
    </row>
    <row r="116" spans="1:15" x14ac:dyDescent="0.25">
      <c r="A116" s="62" t="s">
        <v>302</v>
      </c>
      <c r="B116" s="44" t="s">
        <v>352</v>
      </c>
      <c r="C116" s="23">
        <v>13479</v>
      </c>
      <c r="D116" s="23">
        <v>13254</v>
      </c>
      <c r="E116" s="23">
        <v>13021</v>
      </c>
      <c r="F116" s="23">
        <v>12805</v>
      </c>
      <c r="G116" s="23">
        <v>12522</v>
      </c>
      <c r="H116" s="23">
        <v>12437</v>
      </c>
      <c r="I116" s="23">
        <v>12401</v>
      </c>
      <c r="J116" s="23">
        <v>12375</v>
      </c>
      <c r="K116" s="23">
        <v>12244</v>
      </c>
      <c r="L116" s="23">
        <v>12199</v>
      </c>
      <c r="M116" s="23">
        <v>12253</v>
      </c>
      <c r="N116" s="23">
        <v>12233</v>
      </c>
      <c r="O116" s="23"/>
    </row>
    <row r="117" spans="1:15" x14ac:dyDescent="0.25">
      <c r="A117" s="62" t="s">
        <v>302</v>
      </c>
      <c r="B117" s="44" t="s">
        <v>140</v>
      </c>
      <c r="C117" s="23">
        <v>18760</v>
      </c>
      <c r="D117" s="23">
        <v>18829</v>
      </c>
      <c r="E117" s="23">
        <v>18811</v>
      </c>
      <c r="F117" s="23">
        <v>18830</v>
      </c>
      <c r="G117" s="23">
        <v>18871</v>
      </c>
      <c r="H117" s="23">
        <v>18831</v>
      </c>
      <c r="I117" s="23">
        <v>18820</v>
      </c>
      <c r="J117" s="23">
        <v>18832</v>
      </c>
      <c r="K117" s="23">
        <v>18766</v>
      </c>
      <c r="L117" s="23">
        <v>18709</v>
      </c>
      <c r="M117" s="23">
        <v>18741</v>
      </c>
      <c r="N117" s="23">
        <v>18706</v>
      </c>
      <c r="O117" s="23"/>
    </row>
    <row r="118" spans="1:15" x14ac:dyDescent="0.25">
      <c r="A118" s="62" t="s">
        <v>302</v>
      </c>
      <c r="B118" s="44" t="s">
        <v>151</v>
      </c>
      <c r="C118" s="23">
        <v>3638</v>
      </c>
      <c r="D118" s="23">
        <v>3664</v>
      </c>
      <c r="E118" s="23">
        <v>3658</v>
      </c>
      <c r="F118" s="23">
        <v>3689</v>
      </c>
      <c r="G118" s="23">
        <v>3731</v>
      </c>
      <c r="H118" s="23">
        <v>3735</v>
      </c>
      <c r="I118" s="23">
        <v>3733</v>
      </c>
      <c r="J118" s="23">
        <v>3747</v>
      </c>
      <c r="K118" s="23">
        <v>3750</v>
      </c>
      <c r="L118" s="23">
        <v>3754</v>
      </c>
      <c r="M118" s="23">
        <v>3778</v>
      </c>
      <c r="N118" s="23">
        <v>3790</v>
      </c>
      <c r="O118" s="23"/>
    </row>
    <row r="119" spans="1:15" x14ac:dyDescent="0.25">
      <c r="A119" s="62" t="s">
        <v>302</v>
      </c>
      <c r="B119" s="44" t="s">
        <v>353</v>
      </c>
      <c r="C119" s="23">
        <v>26932</v>
      </c>
      <c r="D119" s="23">
        <v>26733</v>
      </c>
      <c r="E119" s="23">
        <v>26513</v>
      </c>
      <c r="F119" s="23">
        <v>26523</v>
      </c>
      <c r="G119" s="23">
        <v>26420</v>
      </c>
      <c r="H119" s="23">
        <v>26376</v>
      </c>
      <c r="I119" s="23">
        <v>26414</v>
      </c>
      <c r="J119" s="23">
        <v>26484</v>
      </c>
      <c r="K119" s="23">
        <v>26385</v>
      </c>
      <c r="L119" s="23">
        <v>26190</v>
      </c>
      <c r="M119" s="23">
        <v>26269</v>
      </c>
      <c r="N119" s="23">
        <v>26414</v>
      </c>
      <c r="O119" s="23"/>
    </row>
    <row r="120" spans="1:15" x14ac:dyDescent="0.25">
      <c r="A120" s="62" t="s">
        <v>302</v>
      </c>
      <c r="B120" s="44" t="s">
        <v>101</v>
      </c>
      <c r="C120" s="23">
        <v>15820</v>
      </c>
      <c r="D120" s="23">
        <v>15756</v>
      </c>
      <c r="E120" s="23">
        <v>15686</v>
      </c>
      <c r="F120" s="23">
        <v>15698</v>
      </c>
      <c r="G120" s="23">
        <v>15713</v>
      </c>
      <c r="H120" s="23">
        <v>15763</v>
      </c>
      <c r="I120" s="23">
        <v>15795</v>
      </c>
      <c r="J120" s="23">
        <v>15814</v>
      </c>
      <c r="K120" s="23">
        <v>15665</v>
      </c>
      <c r="L120" s="23">
        <v>15594</v>
      </c>
      <c r="M120" s="23">
        <v>15616</v>
      </c>
      <c r="N120" s="23">
        <v>15592</v>
      </c>
      <c r="O120" s="23"/>
    </row>
    <row r="121" spans="1:15" x14ac:dyDescent="0.25">
      <c r="A121" s="62" t="s">
        <v>302</v>
      </c>
      <c r="B121" s="44" t="s">
        <v>118</v>
      </c>
      <c r="C121" s="23">
        <v>4300</v>
      </c>
      <c r="D121" s="23">
        <v>4268</v>
      </c>
      <c r="E121" s="23">
        <v>4246</v>
      </c>
      <c r="F121" s="23">
        <v>4259</v>
      </c>
      <c r="G121" s="23">
        <v>4289</v>
      </c>
      <c r="H121" s="23">
        <v>4302</v>
      </c>
      <c r="I121" s="23">
        <v>4333</v>
      </c>
      <c r="J121" s="23">
        <v>4375</v>
      </c>
      <c r="K121" s="23">
        <v>4393</v>
      </c>
      <c r="L121" s="23">
        <v>4407</v>
      </c>
      <c r="M121" s="23">
        <v>4428</v>
      </c>
      <c r="N121" s="23">
        <v>4455</v>
      </c>
      <c r="O121" s="23"/>
    </row>
    <row r="122" spans="1:15" x14ac:dyDescent="0.25">
      <c r="A122" s="62" t="s">
        <v>302</v>
      </c>
      <c r="B122" s="44" t="s">
        <v>354</v>
      </c>
      <c r="C122" s="23">
        <v>9404</v>
      </c>
      <c r="D122" s="23">
        <v>9379</v>
      </c>
      <c r="E122" s="23">
        <v>9326</v>
      </c>
      <c r="F122" s="23">
        <v>9361</v>
      </c>
      <c r="G122" s="23">
        <v>9347</v>
      </c>
      <c r="H122" s="23">
        <v>9299</v>
      </c>
      <c r="I122" s="23">
        <v>9298</v>
      </c>
      <c r="J122" s="23">
        <v>9293</v>
      </c>
      <c r="K122" s="23">
        <v>9266</v>
      </c>
      <c r="L122" s="23">
        <v>9256</v>
      </c>
      <c r="M122" s="23">
        <v>9300</v>
      </c>
      <c r="N122" s="23">
        <v>9338</v>
      </c>
      <c r="O122" s="23"/>
    </row>
    <row r="123" spans="1:15" x14ac:dyDescent="0.25">
      <c r="A123" s="62" t="s">
        <v>302</v>
      </c>
      <c r="B123" s="44" t="s">
        <v>178</v>
      </c>
      <c r="C123" s="23">
        <v>202542</v>
      </c>
      <c r="D123" s="23">
        <v>201274</v>
      </c>
      <c r="E123" s="23">
        <v>199707</v>
      </c>
      <c r="F123" s="23">
        <v>199717</v>
      </c>
      <c r="G123" s="23">
        <v>199048</v>
      </c>
      <c r="H123" s="23">
        <v>198409</v>
      </c>
      <c r="I123" s="23">
        <v>198304</v>
      </c>
      <c r="J123" s="23">
        <v>198384</v>
      </c>
      <c r="K123" s="23">
        <v>197713</v>
      </c>
      <c r="L123" s="23">
        <v>197061</v>
      </c>
      <c r="M123" s="23">
        <v>198155</v>
      </c>
      <c r="N123" s="23">
        <v>199099</v>
      </c>
      <c r="O123" s="23"/>
    </row>
    <row r="124" spans="1:15" x14ac:dyDescent="0.25">
      <c r="A124" s="62" t="s">
        <v>302</v>
      </c>
      <c r="B124" s="44" t="s">
        <v>355</v>
      </c>
      <c r="C124" s="23">
        <v>10375</v>
      </c>
      <c r="D124" s="23">
        <v>10359</v>
      </c>
      <c r="E124" s="23">
        <v>10302</v>
      </c>
      <c r="F124" s="23">
        <v>10315</v>
      </c>
      <c r="G124" s="23">
        <v>10325</v>
      </c>
      <c r="H124" s="23">
        <v>10334</v>
      </c>
      <c r="I124" s="23">
        <v>10336</v>
      </c>
      <c r="J124" s="23">
        <v>10345</v>
      </c>
      <c r="K124" s="23">
        <v>10305</v>
      </c>
      <c r="L124" s="23">
        <v>10275</v>
      </c>
      <c r="M124" s="23">
        <v>10339</v>
      </c>
      <c r="N124" s="23">
        <v>10370</v>
      </c>
      <c r="O124" s="23"/>
    </row>
    <row r="125" spans="1:15" x14ac:dyDescent="0.25">
      <c r="A125" s="62" t="s">
        <v>302</v>
      </c>
      <c r="B125" s="44" t="s">
        <v>102</v>
      </c>
      <c r="C125" s="23">
        <v>3146</v>
      </c>
      <c r="D125" s="23">
        <v>3068</v>
      </c>
      <c r="E125" s="23">
        <v>2984</v>
      </c>
      <c r="F125" s="23">
        <v>2919</v>
      </c>
      <c r="G125" s="23">
        <v>2857</v>
      </c>
      <c r="H125" s="23">
        <v>2850</v>
      </c>
      <c r="I125" s="23">
        <v>2852</v>
      </c>
      <c r="J125" s="23">
        <v>2855</v>
      </c>
      <c r="K125" s="23">
        <v>2834</v>
      </c>
      <c r="L125" s="23">
        <v>2834</v>
      </c>
      <c r="M125" s="23">
        <v>2849</v>
      </c>
      <c r="N125" s="23">
        <v>2845</v>
      </c>
      <c r="O125" s="23"/>
    </row>
    <row r="126" spans="1:15" x14ac:dyDescent="0.25">
      <c r="A126" s="62" t="s">
        <v>302</v>
      </c>
      <c r="B126" s="44" t="s">
        <v>356</v>
      </c>
      <c r="C126" s="23">
        <v>19102</v>
      </c>
      <c r="D126" s="23">
        <v>18944</v>
      </c>
      <c r="E126" s="23">
        <v>18835</v>
      </c>
      <c r="F126" s="23">
        <v>18861</v>
      </c>
      <c r="G126" s="23">
        <v>18873</v>
      </c>
      <c r="H126" s="23">
        <v>18845</v>
      </c>
      <c r="I126" s="23">
        <v>18857</v>
      </c>
      <c r="J126" s="23">
        <v>18921</v>
      </c>
      <c r="K126" s="23">
        <v>18861</v>
      </c>
      <c r="L126" s="23">
        <v>18785</v>
      </c>
      <c r="M126" s="23">
        <v>18833</v>
      </c>
      <c r="N126" s="23">
        <v>18913</v>
      </c>
      <c r="O126" s="23"/>
    </row>
    <row r="127" spans="1:15" x14ac:dyDescent="0.25">
      <c r="A127" s="62" t="s">
        <v>302</v>
      </c>
      <c r="B127" s="44" t="s">
        <v>152</v>
      </c>
      <c r="C127" s="23">
        <v>6987</v>
      </c>
      <c r="D127" s="23">
        <v>6963</v>
      </c>
      <c r="E127" s="23">
        <v>6906</v>
      </c>
      <c r="F127" s="23">
        <v>6900</v>
      </c>
      <c r="G127" s="23">
        <v>6918</v>
      </c>
      <c r="H127" s="23">
        <v>6909</v>
      </c>
      <c r="I127" s="23">
        <v>6899</v>
      </c>
      <c r="J127" s="23">
        <v>6898</v>
      </c>
      <c r="K127" s="23">
        <v>6837</v>
      </c>
      <c r="L127" s="23">
        <v>6793</v>
      </c>
      <c r="M127" s="23">
        <v>6790</v>
      </c>
      <c r="N127" s="23">
        <v>6789</v>
      </c>
      <c r="O127" s="23"/>
    </row>
    <row r="128" spans="1:15" x14ac:dyDescent="0.25">
      <c r="A128" s="62" t="s">
        <v>302</v>
      </c>
      <c r="B128" s="44" t="s">
        <v>130</v>
      </c>
      <c r="C128" s="23">
        <v>8791</v>
      </c>
      <c r="D128" s="23">
        <v>8777</v>
      </c>
      <c r="E128" s="23">
        <v>8769</v>
      </c>
      <c r="F128" s="23">
        <v>8805</v>
      </c>
      <c r="G128" s="23">
        <v>8900</v>
      </c>
      <c r="H128" s="23">
        <v>8893</v>
      </c>
      <c r="I128" s="23">
        <v>8867</v>
      </c>
      <c r="J128" s="23">
        <v>8876</v>
      </c>
      <c r="K128" s="23">
        <v>8846</v>
      </c>
      <c r="L128" s="23">
        <v>8841</v>
      </c>
      <c r="M128" s="23">
        <v>8875</v>
      </c>
      <c r="N128" s="23">
        <v>8907</v>
      </c>
      <c r="O128" s="23"/>
    </row>
    <row r="129" spans="1:15" x14ac:dyDescent="0.25">
      <c r="A129" s="62" t="s">
        <v>302</v>
      </c>
      <c r="B129" s="44" t="s">
        <v>170</v>
      </c>
      <c r="C129" s="23">
        <v>25962</v>
      </c>
      <c r="D129" s="23">
        <v>25928</v>
      </c>
      <c r="E129" s="23">
        <v>25872</v>
      </c>
      <c r="F129" s="23">
        <v>25965</v>
      </c>
      <c r="G129" s="23">
        <v>26005</v>
      </c>
      <c r="H129" s="23">
        <v>25971</v>
      </c>
      <c r="I129" s="23">
        <v>26033</v>
      </c>
      <c r="J129" s="23">
        <v>26122</v>
      </c>
      <c r="K129" s="23">
        <v>26059</v>
      </c>
      <c r="L129" s="23">
        <v>26006</v>
      </c>
      <c r="M129" s="23">
        <v>26114</v>
      </c>
      <c r="N129" s="23">
        <v>26232</v>
      </c>
      <c r="O129" s="23"/>
    </row>
    <row r="130" spans="1:15" x14ac:dyDescent="0.25">
      <c r="A130" s="62" t="s">
        <v>302</v>
      </c>
      <c r="B130" s="44" t="s">
        <v>357</v>
      </c>
      <c r="C130" s="23">
        <v>13178</v>
      </c>
      <c r="D130" s="23">
        <v>13102</v>
      </c>
      <c r="E130" s="23">
        <v>13010</v>
      </c>
      <c r="F130" s="23">
        <v>13037</v>
      </c>
      <c r="G130" s="23">
        <v>12996</v>
      </c>
      <c r="H130" s="23">
        <v>12945</v>
      </c>
      <c r="I130" s="23">
        <v>12906</v>
      </c>
      <c r="J130" s="23">
        <v>12872</v>
      </c>
      <c r="K130" s="23">
        <v>12804</v>
      </c>
      <c r="L130" s="23">
        <v>12757</v>
      </c>
      <c r="M130" s="23">
        <v>12810</v>
      </c>
      <c r="N130" s="23">
        <v>12836</v>
      </c>
      <c r="O130" s="23"/>
    </row>
    <row r="131" spans="1:15" x14ac:dyDescent="0.25">
      <c r="A131" s="62" t="s">
        <v>302</v>
      </c>
      <c r="B131" s="44" t="s">
        <v>358</v>
      </c>
      <c r="C131" s="23">
        <v>37150</v>
      </c>
      <c r="D131" s="23">
        <v>36967</v>
      </c>
      <c r="E131" s="23">
        <v>36781</v>
      </c>
      <c r="F131" s="23">
        <v>37018</v>
      </c>
      <c r="G131" s="23">
        <v>37087</v>
      </c>
      <c r="H131" s="23">
        <v>37115</v>
      </c>
      <c r="I131" s="23">
        <v>37327</v>
      </c>
      <c r="J131" s="23">
        <v>37548</v>
      </c>
      <c r="K131" s="23">
        <v>37668</v>
      </c>
      <c r="L131" s="23">
        <v>37575</v>
      </c>
      <c r="M131" s="23">
        <v>37667</v>
      </c>
      <c r="N131" s="23">
        <v>37729</v>
      </c>
      <c r="O131" s="23"/>
    </row>
    <row r="132" spans="1:15" x14ac:dyDescent="0.25">
      <c r="A132" s="62" t="s">
        <v>302</v>
      </c>
      <c r="B132" s="44" t="s">
        <v>360</v>
      </c>
      <c r="C132" s="23">
        <v>78819</v>
      </c>
      <c r="D132" s="23">
        <v>78426</v>
      </c>
      <c r="E132" s="23">
        <v>78058</v>
      </c>
      <c r="F132" s="23">
        <v>78398</v>
      </c>
      <c r="G132" s="23">
        <v>78473</v>
      </c>
      <c r="H132" s="23">
        <v>78377</v>
      </c>
      <c r="I132" s="23">
        <v>78581</v>
      </c>
      <c r="J132" s="23">
        <v>78827</v>
      </c>
      <c r="K132" s="23">
        <v>78817</v>
      </c>
      <c r="L132" s="23">
        <v>78623</v>
      </c>
      <c r="M132" s="23">
        <v>78870</v>
      </c>
      <c r="N132" s="23">
        <v>79165</v>
      </c>
      <c r="O132" s="23"/>
    </row>
    <row r="133" spans="1:15" x14ac:dyDescent="0.25">
      <c r="A133" s="62" t="s">
        <v>302</v>
      </c>
      <c r="B133" s="44" t="s">
        <v>359</v>
      </c>
      <c r="C133" s="23">
        <v>92238</v>
      </c>
      <c r="D133" s="23">
        <v>91847</v>
      </c>
      <c r="E133" s="23">
        <v>91448</v>
      </c>
      <c r="F133" s="23">
        <v>91843</v>
      </c>
      <c r="G133" s="23">
        <v>91947</v>
      </c>
      <c r="H133" s="23">
        <v>91867</v>
      </c>
      <c r="I133" s="23">
        <v>92137</v>
      </c>
      <c r="J133" s="23">
        <v>92491</v>
      </c>
      <c r="K133" s="23">
        <v>92510</v>
      </c>
      <c r="L133" s="23">
        <v>92349</v>
      </c>
      <c r="M133" s="23">
        <v>92720</v>
      </c>
      <c r="N133" s="23">
        <v>93155</v>
      </c>
      <c r="O133" s="23"/>
    </row>
    <row r="134" spans="1:15" x14ac:dyDescent="0.25">
      <c r="A134" s="62" t="s">
        <v>302</v>
      </c>
      <c r="B134" s="44" t="s">
        <v>153</v>
      </c>
      <c r="C134" s="23">
        <v>3033</v>
      </c>
      <c r="D134" s="23">
        <v>3032</v>
      </c>
      <c r="E134" s="23">
        <v>3025</v>
      </c>
      <c r="F134" s="23">
        <v>3061</v>
      </c>
      <c r="G134" s="23">
        <v>3079</v>
      </c>
      <c r="H134" s="23">
        <v>3087</v>
      </c>
      <c r="I134" s="23">
        <v>3105</v>
      </c>
      <c r="J134" s="23">
        <v>3114</v>
      </c>
      <c r="K134" s="23">
        <v>3123</v>
      </c>
      <c r="L134" s="23">
        <v>3124</v>
      </c>
      <c r="M134" s="23">
        <v>3146</v>
      </c>
      <c r="N134" s="23">
        <v>3158</v>
      </c>
      <c r="O134" s="23"/>
    </row>
    <row r="135" spans="1:15" x14ac:dyDescent="0.25">
      <c r="A135" s="62" t="s">
        <v>302</v>
      </c>
      <c r="B135" s="44" t="s">
        <v>103</v>
      </c>
      <c r="C135" s="23">
        <v>7890</v>
      </c>
      <c r="D135" s="23">
        <v>7426</v>
      </c>
      <c r="E135" s="23">
        <v>7163</v>
      </c>
      <c r="F135" s="23">
        <v>7135</v>
      </c>
      <c r="G135" s="23">
        <v>7043</v>
      </c>
      <c r="H135" s="23">
        <v>7004</v>
      </c>
      <c r="I135" s="23">
        <v>7002</v>
      </c>
      <c r="J135" s="23">
        <v>7055</v>
      </c>
      <c r="K135" s="23">
        <v>7061</v>
      </c>
      <c r="L135" s="23">
        <v>7018</v>
      </c>
      <c r="M135" s="23">
        <v>7026</v>
      </c>
      <c r="N135" s="23">
        <v>6937</v>
      </c>
      <c r="O135" s="23"/>
    </row>
    <row r="136" spans="1:15" x14ac:dyDescent="0.25">
      <c r="A136" s="62" t="s">
        <v>302</v>
      </c>
      <c r="B136" s="44" t="s">
        <v>361</v>
      </c>
      <c r="C136" s="23">
        <v>12375</v>
      </c>
      <c r="D136" s="23">
        <v>12315</v>
      </c>
      <c r="E136" s="23">
        <v>12240</v>
      </c>
      <c r="F136" s="23">
        <v>12264</v>
      </c>
      <c r="G136" s="23">
        <v>12268</v>
      </c>
      <c r="H136" s="23">
        <v>12265</v>
      </c>
      <c r="I136" s="23">
        <v>12259</v>
      </c>
      <c r="J136" s="23">
        <v>12250</v>
      </c>
      <c r="K136" s="23">
        <v>12165</v>
      </c>
      <c r="L136" s="23">
        <v>12086</v>
      </c>
      <c r="M136" s="23">
        <v>12147</v>
      </c>
      <c r="N136" s="23">
        <v>12184</v>
      </c>
      <c r="O136" s="23"/>
    </row>
    <row r="137" spans="1:15" x14ac:dyDescent="0.25">
      <c r="A137" s="62" t="s">
        <v>302</v>
      </c>
      <c r="B137" s="44" t="s">
        <v>362</v>
      </c>
      <c r="C137" s="23">
        <v>11128</v>
      </c>
      <c r="D137" s="23">
        <v>11073</v>
      </c>
      <c r="E137" s="23">
        <v>11008</v>
      </c>
      <c r="F137" s="23">
        <v>11046</v>
      </c>
      <c r="G137" s="23">
        <v>11007</v>
      </c>
      <c r="H137" s="23">
        <v>10967</v>
      </c>
      <c r="I137" s="23">
        <v>10923</v>
      </c>
      <c r="J137" s="23">
        <v>10882</v>
      </c>
      <c r="K137" s="23">
        <v>10858</v>
      </c>
      <c r="L137" s="23">
        <v>10825</v>
      </c>
      <c r="M137" s="23">
        <v>10847</v>
      </c>
      <c r="N137" s="23">
        <v>10895</v>
      </c>
      <c r="O137" s="23"/>
    </row>
    <row r="138" spans="1:15" x14ac:dyDescent="0.25">
      <c r="A138" s="62" t="s">
        <v>302</v>
      </c>
      <c r="B138" s="44" t="s">
        <v>179</v>
      </c>
      <c r="C138" s="23">
        <v>52890</v>
      </c>
      <c r="D138" s="23">
        <v>52679</v>
      </c>
      <c r="E138" s="23">
        <v>52363</v>
      </c>
      <c r="F138" s="23">
        <v>52497</v>
      </c>
      <c r="G138" s="23">
        <v>52406</v>
      </c>
      <c r="H138" s="23">
        <v>52280</v>
      </c>
      <c r="I138" s="23">
        <v>52266</v>
      </c>
      <c r="J138" s="23">
        <v>52294</v>
      </c>
      <c r="K138" s="23">
        <v>52185</v>
      </c>
      <c r="L138" s="23">
        <v>52112</v>
      </c>
      <c r="M138" s="23">
        <v>52385</v>
      </c>
      <c r="N138" s="23">
        <v>52740</v>
      </c>
      <c r="O138" s="23"/>
    </row>
    <row r="139" spans="1:15" x14ac:dyDescent="0.25">
      <c r="A139" s="62" t="s">
        <v>302</v>
      </c>
      <c r="B139" s="44" t="s">
        <v>363</v>
      </c>
      <c r="C139" s="23">
        <v>14374</v>
      </c>
      <c r="D139" s="23">
        <v>14331</v>
      </c>
      <c r="E139" s="23">
        <v>14252</v>
      </c>
      <c r="F139" s="23">
        <v>14310</v>
      </c>
      <c r="G139" s="23">
        <v>14287</v>
      </c>
      <c r="H139" s="23">
        <v>14288</v>
      </c>
      <c r="I139" s="23">
        <v>14323</v>
      </c>
      <c r="J139" s="23">
        <v>14393</v>
      </c>
      <c r="K139" s="23">
        <v>14367</v>
      </c>
      <c r="L139" s="23">
        <v>14346</v>
      </c>
      <c r="M139" s="23">
        <v>14432</v>
      </c>
      <c r="N139" s="23">
        <v>14570</v>
      </c>
      <c r="O139" s="23"/>
    </row>
    <row r="140" spans="1:15" x14ac:dyDescent="0.25">
      <c r="A140" s="62" t="s">
        <v>302</v>
      </c>
      <c r="B140" s="44" t="s">
        <v>142</v>
      </c>
      <c r="C140" s="23">
        <v>42254</v>
      </c>
      <c r="D140" s="23">
        <v>42268</v>
      </c>
      <c r="E140" s="23">
        <v>42116</v>
      </c>
      <c r="F140" s="23">
        <v>42208</v>
      </c>
      <c r="G140" s="23">
        <v>42261</v>
      </c>
      <c r="H140" s="23">
        <v>42139</v>
      </c>
      <c r="I140" s="23">
        <v>42054</v>
      </c>
      <c r="J140" s="23">
        <v>42031</v>
      </c>
      <c r="K140" s="23">
        <v>41851</v>
      </c>
      <c r="L140" s="23">
        <v>41663</v>
      </c>
      <c r="M140" s="23">
        <v>41758</v>
      </c>
      <c r="N140" s="23">
        <v>41907</v>
      </c>
      <c r="O140" s="23"/>
    </row>
    <row r="141" spans="1:15" x14ac:dyDescent="0.25">
      <c r="A141" s="62" t="s">
        <v>302</v>
      </c>
      <c r="B141" s="44" t="s">
        <v>364</v>
      </c>
      <c r="C141" s="23">
        <v>9252</v>
      </c>
      <c r="D141" s="23">
        <v>9181</v>
      </c>
      <c r="E141" s="23">
        <v>9095</v>
      </c>
      <c r="F141" s="23">
        <v>9082</v>
      </c>
      <c r="G141" s="23">
        <v>9023</v>
      </c>
      <c r="H141" s="23">
        <v>8991</v>
      </c>
      <c r="I141" s="23">
        <v>8968</v>
      </c>
      <c r="J141" s="23">
        <v>8968</v>
      </c>
      <c r="K141" s="23">
        <v>8920</v>
      </c>
      <c r="L141" s="23">
        <v>8902</v>
      </c>
      <c r="M141" s="23">
        <v>8949</v>
      </c>
      <c r="N141" s="23">
        <v>8988</v>
      </c>
      <c r="O141" s="23"/>
    </row>
    <row r="142" spans="1:15" x14ac:dyDescent="0.25">
      <c r="A142" s="62" t="s">
        <v>302</v>
      </c>
      <c r="B142" s="44" t="s">
        <v>160</v>
      </c>
      <c r="C142" s="23">
        <v>6790</v>
      </c>
      <c r="D142" s="23">
        <v>6835</v>
      </c>
      <c r="E142" s="23">
        <v>6807</v>
      </c>
      <c r="F142" s="23">
        <v>6839</v>
      </c>
      <c r="G142" s="23">
        <v>6886</v>
      </c>
      <c r="H142" s="23">
        <v>6903</v>
      </c>
      <c r="I142" s="23">
        <v>6943</v>
      </c>
      <c r="J142" s="23">
        <v>6979</v>
      </c>
      <c r="K142" s="23">
        <v>7000</v>
      </c>
      <c r="L142" s="23">
        <v>7010</v>
      </c>
      <c r="M142" s="23">
        <v>7060</v>
      </c>
      <c r="N142" s="23">
        <v>7133</v>
      </c>
      <c r="O142" s="23"/>
    </row>
    <row r="143" spans="1:15" x14ac:dyDescent="0.25">
      <c r="A143" s="62" t="s">
        <v>302</v>
      </c>
      <c r="B143" s="44" t="s">
        <v>365</v>
      </c>
      <c r="C143" s="23">
        <v>3038</v>
      </c>
      <c r="D143" s="23">
        <v>3036</v>
      </c>
      <c r="E143" s="23">
        <v>3030</v>
      </c>
      <c r="F143" s="23">
        <v>3035</v>
      </c>
      <c r="G143" s="23">
        <v>3034</v>
      </c>
      <c r="H143" s="23">
        <v>3014</v>
      </c>
      <c r="I143" s="23">
        <v>3003</v>
      </c>
      <c r="J143" s="23">
        <v>3005</v>
      </c>
      <c r="K143" s="23">
        <v>3004</v>
      </c>
      <c r="L143" s="23">
        <v>3001</v>
      </c>
      <c r="M143" s="23">
        <v>3017</v>
      </c>
      <c r="N143" s="23">
        <v>3049</v>
      </c>
      <c r="O143" s="23"/>
    </row>
    <row r="144" spans="1:15" x14ac:dyDescent="0.25">
      <c r="A144" s="62" t="s">
        <v>302</v>
      </c>
      <c r="B144" s="44" t="s">
        <v>366</v>
      </c>
      <c r="C144" s="23">
        <v>30096</v>
      </c>
      <c r="D144" s="23">
        <v>30003</v>
      </c>
      <c r="E144" s="23">
        <v>29766</v>
      </c>
      <c r="F144" s="23">
        <v>29745</v>
      </c>
      <c r="G144" s="23">
        <v>29680</v>
      </c>
      <c r="H144" s="23">
        <v>29570</v>
      </c>
      <c r="I144" s="23">
        <v>29467</v>
      </c>
      <c r="J144" s="23">
        <v>29467</v>
      </c>
      <c r="K144" s="23">
        <v>29384</v>
      </c>
      <c r="L144" s="23">
        <v>29329</v>
      </c>
      <c r="M144" s="23">
        <v>29432</v>
      </c>
      <c r="N144" s="23">
        <v>29634</v>
      </c>
      <c r="O144" s="23"/>
    </row>
    <row r="145" spans="1:15" x14ac:dyDescent="0.25">
      <c r="A145" s="62" t="s">
        <v>302</v>
      </c>
      <c r="B145" s="44" t="s">
        <v>367</v>
      </c>
      <c r="C145" s="23">
        <v>2620</v>
      </c>
      <c r="D145" s="23">
        <v>2627</v>
      </c>
      <c r="E145" s="23">
        <v>2626</v>
      </c>
      <c r="F145" s="23">
        <v>2635</v>
      </c>
      <c r="G145" s="23">
        <v>2640</v>
      </c>
      <c r="H145" s="23">
        <v>2633</v>
      </c>
      <c r="I145" s="23">
        <v>2633</v>
      </c>
      <c r="J145" s="23">
        <v>2616</v>
      </c>
      <c r="K145" s="23">
        <v>2602</v>
      </c>
      <c r="L145" s="23">
        <v>2579</v>
      </c>
      <c r="M145" s="23">
        <v>2581</v>
      </c>
      <c r="N145" s="23">
        <v>2606</v>
      </c>
      <c r="O145" s="23"/>
    </row>
    <row r="146" spans="1:15" x14ac:dyDescent="0.25">
      <c r="A146" s="62" t="s">
        <v>302</v>
      </c>
      <c r="B146" s="44" t="s">
        <v>368</v>
      </c>
      <c r="C146" s="23">
        <v>24438</v>
      </c>
      <c r="D146" s="23">
        <v>24340</v>
      </c>
      <c r="E146" s="23">
        <v>24110</v>
      </c>
      <c r="F146" s="23">
        <v>24075</v>
      </c>
      <c r="G146" s="23">
        <v>24006</v>
      </c>
      <c r="H146" s="23">
        <v>23923</v>
      </c>
      <c r="I146" s="23">
        <v>23831</v>
      </c>
      <c r="J146" s="23">
        <v>23846</v>
      </c>
      <c r="K146" s="23">
        <v>23778</v>
      </c>
      <c r="L146" s="23">
        <v>23749</v>
      </c>
      <c r="M146" s="23">
        <v>23834</v>
      </c>
      <c r="N146" s="23">
        <v>23979</v>
      </c>
      <c r="O146" s="23"/>
    </row>
    <row r="147" spans="1:15" x14ac:dyDescent="0.25">
      <c r="A147" s="62" t="s">
        <v>302</v>
      </c>
      <c r="B147" s="44" t="s">
        <v>369</v>
      </c>
      <c r="C147" s="23">
        <v>87281</v>
      </c>
      <c r="D147" s="23">
        <v>86894</v>
      </c>
      <c r="E147" s="23">
        <v>86416</v>
      </c>
      <c r="F147" s="23">
        <v>86551</v>
      </c>
      <c r="G147" s="23">
        <v>86602</v>
      </c>
      <c r="H147" s="23">
        <v>86371</v>
      </c>
      <c r="I147" s="23">
        <v>86301</v>
      </c>
      <c r="J147" s="23">
        <v>86305</v>
      </c>
      <c r="K147" s="23">
        <v>86058</v>
      </c>
      <c r="L147" s="23">
        <v>85881</v>
      </c>
      <c r="M147" s="23">
        <v>86075</v>
      </c>
      <c r="N147" s="23">
        <v>86263</v>
      </c>
      <c r="O147" s="23"/>
    </row>
    <row r="148" spans="1:15" x14ac:dyDescent="0.25">
      <c r="A148" s="62" t="s">
        <v>302</v>
      </c>
      <c r="B148" s="44" t="s">
        <v>112</v>
      </c>
      <c r="C148" s="23">
        <v>101052</v>
      </c>
      <c r="D148" s="23">
        <v>99889</v>
      </c>
      <c r="E148" s="23">
        <v>98741</v>
      </c>
      <c r="F148" s="23">
        <v>98071</v>
      </c>
      <c r="G148" s="23">
        <v>97317</v>
      </c>
      <c r="H148" s="23">
        <v>96696</v>
      </c>
      <c r="I148" s="23">
        <v>96258</v>
      </c>
      <c r="J148" s="23">
        <v>96022</v>
      </c>
      <c r="K148" s="23">
        <v>95373</v>
      </c>
      <c r="L148" s="23">
        <v>94853</v>
      </c>
      <c r="M148" s="23">
        <v>95117</v>
      </c>
      <c r="N148" s="23">
        <v>95296</v>
      </c>
      <c r="O148" s="23"/>
    </row>
    <row r="149" spans="1:15" x14ac:dyDescent="0.25">
      <c r="A149" s="62" t="s">
        <v>302</v>
      </c>
      <c r="B149" s="44" t="s">
        <v>370</v>
      </c>
      <c r="C149" s="23">
        <v>17587</v>
      </c>
      <c r="D149" s="23">
        <v>17483</v>
      </c>
      <c r="E149" s="23">
        <v>17372</v>
      </c>
      <c r="F149" s="23">
        <v>17388</v>
      </c>
      <c r="G149" s="23">
        <v>17297</v>
      </c>
      <c r="H149" s="23">
        <v>17198</v>
      </c>
      <c r="I149" s="23">
        <v>17204</v>
      </c>
      <c r="J149" s="23">
        <v>17219</v>
      </c>
      <c r="K149" s="23">
        <v>17136</v>
      </c>
      <c r="L149" s="23">
        <v>17052</v>
      </c>
      <c r="M149" s="23">
        <v>17157</v>
      </c>
      <c r="N149" s="23">
        <v>17270</v>
      </c>
      <c r="O149" s="23"/>
    </row>
    <row r="150" spans="1:15" x14ac:dyDescent="0.25">
      <c r="A150" s="62" t="s">
        <v>302</v>
      </c>
      <c r="B150" s="44" t="s">
        <v>371</v>
      </c>
      <c r="C150" s="23">
        <v>114178</v>
      </c>
      <c r="D150" s="23">
        <v>113476</v>
      </c>
      <c r="E150" s="23">
        <v>112553</v>
      </c>
      <c r="F150" s="23">
        <v>112544</v>
      </c>
      <c r="G150" s="23">
        <v>112225</v>
      </c>
      <c r="H150" s="23">
        <v>111909</v>
      </c>
      <c r="I150" s="23">
        <v>111833</v>
      </c>
      <c r="J150" s="23">
        <v>111856</v>
      </c>
      <c r="K150" s="23">
        <v>111560</v>
      </c>
      <c r="L150" s="23">
        <v>111228</v>
      </c>
      <c r="M150" s="23">
        <v>111896</v>
      </c>
      <c r="N150" s="23">
        <v>112469</v>
      </c>
      <c r="O150" s="23"/>
    </row>
    <row r="151" spans="1:15" x14ac:dyDescent="0.25">
      <c r="A151" s="62" t="s">
        <v>302</v>
      </c>
      <c r="B151" s="44" t="s">
        <v>143</v>
      </c>
      <c r="C151" s="23">
        <v>67787</v>
      </c>
      <c r="D151" s="23">
        <v>67449</v>
      </c>
      <c r="E151" s="23">
        <v>66990</v>
      </c>
      <c r="F151" s="23">
        <v>67078</v>
      </c>
      <c r="G151" s="23">
        <v>67115</v>
      </c>
      <c r="H151" s="23">
        <v>66965</v>
      </c>
      <c r="I151" s="23">
        <v>66931</v>
      </c>
      <c r="J151" s="23">
        <v>66981</v>
      </c>
      <c r="K151" s="23">
        <v>66804</v>
      </c>
      <c r="L151" s="23">
        <v>66640</v>
      </c>
      <c r="M151" s="23">
        <v>66781</v>
      </c>
      <c r="N151" s="23">
        <v>66886</v>
      </c>
      <c r="O151" s="23"/>
    </row>
    <row r="152" spans="1:15" x14ac:dyDescent="0.25">
      <c r="A152" s="62" t="s">
        <v>302</v>
      </c>
      <c r="B152" s="44" t="s">
        <v>171</v>
      </c>
      <c r="C152" s="23">
        <v>15449</v>
      </c>
      <c r="D152" s="23">
        <v>15380</v>
      </c>
      <c r="E152" s="23">
        <v>15309</v>
      </c>
      <c r="F152" s="23">
        <v>15363</v>
      </c>
      <c r="G152" s="23">
        <v>15358</v>
      </c>
      <c r="H152" s="23">
        <v>15333</v>
      </c>
      <c r="I152" s="23">
        <v>15321</v>
      </c>
      <c r="J152" s="23">
        <v>15361</v>
      </c>
      <c r="K152" s="23">
        <v>15303</v>
      </c>
      <c r="L152" s="23">
        <v>15285</v>
      </c>
      <c r="M152" s="23">
        <v>15355</v>
      </c>
      <c r="N152" s="23">
        <v>15429</v>
      </c>
      <c r="O152" s="23"/>
    </row>
    <row r="153" spans="1:15" x14ac:dyDescent="0.25">
      <c r="A153" s="62" t="s">
        <v>302</v>
      </c>
      <c r="B153" s="44" t="s">
        <v>119</v>
      </c>
      <c r="C153" s="23">
        <v>3273</v>
      </c>
      <c r="D153" s="23">
        <v>3254</v>
      </c>
      <c r="E153" s="23">
        <v>3234</v>
      </c>
      <c r="F153" s="23">
        <v>3246</v>
      </c>
      <c r="G153" s="23">
        <v>3268</v>
      </c>
      <c r="H153" s="23">
        <v>3265</v>
      </c>
      <c r="I153" s="23">
        <v>3279</v>
      </c>
      <c r="J153" s="23">
        <v>3295</v>
      </c>
      <c r="K153" s="23">
        <v>3296</v>
      </c>
      <c r="L153" s="23">
        <v>3287</v>
      </c>
      <c r="M153" s="23">
        <v>3302</v>
      </c>
      <c r="N153" s="23">
        <v>3334</v>
      </c>
      <c r="O153" s="23"/>
    </row>
    <row r="154" spans="1:15" x14ac:dyDescent="0.25">
      <c r="A154" s="62" t="s">
        <v>302</v>
      </c>
      <c r="B154" s="44" t="s">
        <v>134</v>
      </c>
      <c r="C154" s="23">
        <v>4653</v>
      </c>
      <c r="D154" s="23">
        <v>4629</v>
      </c>
      <c r="E154" s="23">
        <v>4598</v>
      </c>
      <c r="F154" s="23">
        <v>4579</v>
      </c>
      <c r="G154" s="23">
        <v>4574</v>
      </c>
      <c r="H154" s="23">
        <v>4561</v>
      </c>
      <c r="I154" s="23">
        <v>4556</v>
      </c>
      <c r="J154" s="23">
        <v>4637</v>
      </c>
      <c r="K154" s="23">
        <v>4616</v>
      </c>
      <c r="L154" s="23">
        <v>4642</v>
      </c>
      <c r="M154" s="23">
        <v>4681</v>
      </c>
      <c r="N154" s="23">
        <v>4800</v>
      </c>
      <c r="O154" s="23"/>
    </row>
    <row r="155" spans="1:15" x14ac:dyDescent="0.25">
      <c r="A155" s="62" t="s">
        <v>302</v>
      </c>
      <c r="B155" s="44" t="s">
        <v>125</v>
      </c>
      <c r="C155" s="23">
        <v>12601</v>
      </c>
      <c r="D155" s="23">
        <v>12674</v>
      </c>
      <c r="E155" s="23">
        <v>12760</v>
      </c>
      <c r="F155" s="23">
        <v>12942</v>
      </c>
      <c r="G155" s="23">
        <v>13062</v>
      </c>
      <c r="H155" s="23">
        <v>13132</v>
      </c>
      <c r="I155" s="23">
        <v>13222</v>
      </c>
      <c r="J155" s="23">
        <v>13351</v>
      </c>
      <c r="K155" s="23">
        <v>13380</v>
      </c>
      <c r="L155" s="23">
        <v>13387</v>
      </c>
      <c r="M155" s="23">
        <v>13456</v>
      </c>
      <c r="N155" s="23">
        <v>13529</v>
      </c>
      <c r="O155" s="23"/>
    </row>
    <row r="156" spans="1:15" x14ac:dyDescent="0.25">
      <c r="A156" s="62" t="s">
        <v>302</v>
      </c>
      <c r="B156" s="44" t="s">
        <v>120</v>
      </c>
      <c r="C156" s="23">
        <v>1430</v>
      </c>
      <c r="D156" s="23">
        <v>1427</v>
      </c>
      <c r="E156" s="23">
        <v>1422</v>
      </c>
      <c r="F156" s="23">
        <v>1430</v>
      </c>
      <c r="G156" s="23">
        <v>1446</v>
      </c>
      <c r="H156" s="23">
        <v>1467</v>
      </c>
      <c r="I156" s="23">
        <v>1487</v>
      </c>
      <c r="J156" s="23">
        <v>1501</v>
      </c>
      <c r="K156" s="23">
        <v>1511</v>
      </c>
      <c r="L156" s="23">
        <v>1510</v>
      </c>
      <c r="M156" s="23">
        <v>1513</v>
      </c>
      <c r="N156" s="23">
        <v>1514</v>
      </c>
      <c r="O156" s="23"/>
    </row>
    <row r="157" spans="1:15" x14ac:dyDescent="0.25">
      <c r="A157" s="62" t="s">
        <v>302</v>
      </c>
      <c r="B157" s="44" t="s">
        <v>172</v>
      </c>
      <c r="C157" s="23">
        <v>9144</v>
      </c>
      <c r="D157" s="23">
        <v>9144</v>
      </c>
      <c r="E157" s="23">
        <v>9115</v>
      </c>
      <c r="F157" s="23">
        <v>9125</v>
      </c>
      <c r="G157" s="23">
        <v>9133</v>
      </c>
      <c r="H157" s="23">
        <v>9124</v>
      </c>
      <c r="I157" s="23">
        <v>9138</v>
      </c>
      <c r="J157" s="23">
        <v>9169</v>
      </c>
      <c r="K157" s="23">
        <v>9172</v>
      </c>
      <c r="L157" s="23">
        <v>9152</v>
      </c>
      <c r="M157" s="23">
        <v>9185</v>
      </c>
      <c r="N157" s="23">
        <v>9282</v>
      </c>
      <c r="O157" s="23"/>
    </row>
    <row r="158" spans="1:15" x14ac:dyDescent="0.25">
      <c r="A158" s="62" t="s">
        <v>302</v>
      </c>
      <c r="B158" s="44" t="s">
        <v>126</v>
      </c>
      <c r="C158" s="23">
        <v>7518</v>
      </c>
      <c r="D158" s="23">
        <v>7541</v>
      </c>
      <c r="E158" s="23">
        <v>7562</v>
      </c>
      <c r="F158" s="23">
        <v>7668</v>
      </c>
      <c r="G158" s="23">
        <v>7752</v>
      </c>
      <c r="H158" s="23">
        <v>7768</v>
      </c>
      <c r="I158" s="23">
        <v>7807</v>
      </c>
      <c r="J158" s="23">
        <v>7982</v>
      </c>
      <c r="K158" s="23">
        <v>7990</v>
      </c>
      <c r="L158" s="23">
        <v>7985</v>
      </c>
      <c r="M158" s="23">
        <v>8017</v>
      </c>
      <c r="N158" s="23">
        <v>8051</v>
      </c>
      <c r="O158" s="23"/>
    </row>
    <row r="159" spans="1:15" x14ac:dyDescent="0.25">
      <c r="A159" s="62" t="s">
        <v>302</v>
      </c>
      <c r="B159" s="44" t="s">
        <v>406</v>
      </c>
      <c r="C159" s="23">
        <v>7898</v>
      </c>
      <c r="D159" s="23">
        <v>7880</v>
      </c>
      <c r="E159" s="23">
        <v>7880</v>
      </c>
      <c r="F159" s="23">
        <v>7898</v>
      </c>
      <c r="G159" s="23">
        <v>7938</v>
      </c>
      <c r="H159" s="23">
        <v>7966</v>
      </c>
      <c r="I159" s="23">
        <v>7992</v>
      </c>
      <c r="J159" s="23">
        <v>8025</v>
      </c>
      <c r="K159" s="23">
        <v>8025</v>
      </c>
      <c r="L159" s="23">
        <v>8019</v>
      </c>
      <c r="M159" s="23">
        <v>8030</v>
      </c>
      <c r="N159" s="23">
        <v>8016</v>
      </c>
      <c r="O159" s="23"/>
    </row>
    <row r="160" spans="1:15" x14ac:dyDescent="0.25">
      <c r="A160" s="62" t="s">
        <v>302</v>
      </c>
      <c r="B160" s="44" t="s">
        <v>372</v>
      </c>
      <c r="C160" s="23">
        <v>2591</v>
      </c>
      <c r="D160" s="23">
        <v>2604</v>
      </c>
      <c r="E160" s="23">
        <v>2607</v>
      </c>
      <c r="F160" s="23">
        <v>2624</v>
      </c>
      <c r="G160" s="23">
        <v>2650</v>
      </c>
      <c r="H160" s="23">
        <v>2655</v>
      </c>
      <c r="I160" s="23">
        <v>2670</v>
      </c>
      <c r="J160" s="23">
        <v>2693</v>
      </c>
      <c r="K160" s="23">
        <v>2708</v>
      </c>
      <c r="L160" s="23">
        <v>2705</v>
      </c>
      <c r="M160" s="23">
        <v>2724</v>
      </c>
      <c r="N160" s="23">
        <v>2736</v>
      </c>
      <c r="O160" s="23"/>
    </row>
    <row r="161" spans="1:15" x14ac:dyDescent="0.25">
      <c r="A161" s="62" t="s">
        <v>302</v>
      </c>
      <c r="B161" s="44" t="s">
        <v>161</v>
      </c>
      <c r="C161" s="23">
        <v>8663</v>
      </c>
      <c r="D161" s="23">
        <v>8626</v>
      </c>
      <c r="E161" s="23">
        <v>8569</v>
      </c>
      <c r="F161" s="23">
        <v>8565</v>
      </c>
      <c r="G161" s="23">
        <v>8550</v>
      </c>
      <c r="H161" s="23">
        <v>8518</v>
      </c>
      <c r="I161" s="23">
        <v>8535</v>
      </c>
      <c r="J161" s="23">
        <v>8564</v>
      </c>
      <c r="K161" s="23">
        <v>8550</v>
      </c>
      <c r="L161" s="23">
        <v>8535</v>
      </c>
      <c r="M161" s="23">
        <v>8584</v>
      </c>
      <c r="N161" s="23">
        <v>8624</v>
      </c>
      <c r="O161" s="23"/>
    </row>
    <row r="162" spans="1:15" x14ac:dyDescent="0.25">
      <c r="A162" s="62" t="s">
        <v>302</v>
      </c>
      <c r="B162" s="44" t="s">
        <v>180</v>
      </c>
      <c r="C162" s="23">
        <v>92647</v>
      </c>
      <c r="D162" s="23">
        <v>92213</v>
      </c>
      <c r="E162" s="23">
        <v>91591</v>
      </c>
      <c r="F162" s="23">
        <v>91848</v>
      </c>
      <c r="G162" s="23">
        <v>91739</v>
      </c>
      <c r="H162" s="23">
        <v>91561</v>
      </c>
      <c r="I162" s="23">
        <v>91676</v>
      </c>
      <c r="J162" s="23">
        <v>91788</v>
      </c>
      <c r="K162" s="23">
        <v>91513</v>
      </c>
      <c r="L162" s="23">
        <v>91239</v>
      </c>
      <c r="M162" s="23">
        <v>91661</v>
      </c>
      <c r="N162" s="23">
        <v>91997</v>
      </c>
      <c r="O162" s="23"/>
    </row>
    <row r="163" spans="1:15" x14ac:dyDescent="0.25">
      <c r="A163" s="62" t="s">
        <v>302</v>
      </c>
      <c r="B163" s="44" t="s">
        <v>162</v>
      </c>
      <c r="C163" s="23">
        <v>6021</v>
      </c>
      <c r="D163" s="23">
        <v>5991</v>
      </c>
      <c r="E163" s="23">
        <v>5962</v>
      </c>
      <c r="F163" s="23">
        <v>5957</v>
      </c>
      <c r="G163" s="23">
        <v>5958</v>
      </c>
      <c r="H163" s="23">
        <v>5958</v>
      </c>
      <c r="I163" s="23">
        <v>5974</v>
      </c>
      <c r="J163" s="23">
        <v>5999</v>
      </c>
      <c r="K163" s="23">
        <v>5958</v>
      </c>
      <c r="L163" s="23">
        <v>5881</v>
      </c>
      <c r="M163" s="23">
        <v>5898</v>
      </c>
      <c r="N163" s="23">
        <v>5916</v>
      </c>
      <c r="O163" s="23"/>
    </row>
    <row r="164" spans="1:15" x14ac:dyDescent="0.25">
      <c r="A164" s="62" t="s">
        <v>302</v>
      </c>
      <c r="B164" s="44" t="s">
        <v>373</v>
      </c>
      <c r="C164" s="23">
        <v>10259</v>
      </c>
      <c r="D164" s="23">
        <v>10192</v>
      </c>
      <c r="E164" s="23">
        <v>10090</v>
      </c>
      <c r="F164" s="23">
        <v>10031</v>
      </c>
      <c r="G164" s="23">
        <v>9946</v>
      </c>
      <c r="H164" s="23">
        <v>9877</v>
      </c>
      <c r="I164" s="23">
        <v>9861</v>
      </c>
      <c r="J164" s="23">
        <v>9869</v>
      </c>
      <c r="K164" s="23">
        <v>9833</v>
      </c>
      <c r="L164" s="23">
        <v>9797</v>
      </c>
      <c r="M164" s="23">
        <v>9859</v>
      </c>
      <c r="N164" s="23">
        <v>9897</v>
      </c>
      <c r="O164" s="23"/>
    </row>
    <row r="165" spans="1:15" x14ac:dyDescent="0.25">
      <c r="A165" s="62" t="s">
        <v>302</v>
      </c>
      <c r="B165" s="44" t="s">
        <v>374</v>
      </c>
      <c r="C165" s="23">
        <v>10087</v>
      </c>
      <c r="D165" s="23">
        <v>10022</v>
      </c>
      <c r="E165" s="23">
        <v>9924</v>
      </c>
      <c r="F165" s="23">
        <v>9867</v>
      </c>
      <c r="G165" s="23">
        <v>9782</v>
      </c>
      <c r="H165" s="23">
        <v>9713</v>
      </c>
      <c r="I165" s="23">
        <v>9694</v>
      </c>
      <c r="J165" s="23">
        <v>9703</v>
      </c>
      <c r="K165" s="23">
        <v>9667</v>
      </c>
      <c r="L165" s="23">
        <v>9629</v>
      </c>
      <c r="M165" s="23">
        <v>9692</v>
      </c>
      <c r="N165" s="23">
        <v>9733</v>
      </c>
      <c r="O165" s="23"/>
    </row>
    <row r="166" spans="1:15" x14ac:dyDescent="0.25">
      <c r="A166" s="62" t="s">
        <v>302</v>
      </c>
      <c r="B166" s="44" t="s">
        <v>375</v>
      </c>
      <c r="C166" s="23">
        <v>172</v>
      </c>
      <c r="D166" s="23">
        <v>170</v>
      </c>
      <c r="E166" s="23">
        <v>166</v>
      </c>
      <c r="F166" s="23">
        <v>164</v>
      </c>
      <c r="G166" s="23">
        <v>164</v>
      </c>
      <c r="H166" s="23">
        <v>164</v>
      </c>
      <c r="I166" s="23">
        <v>167</v>
      </c>
      <c r="J166" s="23">
        <v>166</v>
      </c>
      <c r="K166" s="23">
        <v>166</v>
      </c>
      <c r="L166" s="23">
        <v>168</v>
      </c>
      <c r="M166" s="23">
        <v>167</v>
      </c>
      <c r="N166" s="23">
        <v>164</v>
      </c>
      <c r="O166" s="23"/>
    </row>
    <row r="167" spans="1:15" x14ac:dyDescent="0.25">
      <c r="A167" s="62" t="s">
        <v>302</v>
      </c>
      <c r="B167" s="44" t="s">
        <v>121</v>
      </c>
      <c r="C167" s="23">
        <v>2591</v>
      </c>
      <c r="D167" s="23">
        <v>2604</v>
      </c>
      <c r="E167" s="23">
        <v>2607</v>
      </c>
      <c r="F167" s="23">
        <v>2624</v>
      </c>
      <c r="G167" s="23">
        <v>2650</v>
      </c>
      <c r="H167" s="23">
        <v>2655</v>
      </c>
      <c r="I167" s="23">
        <v>2670</v>
      </c>
      <c r="J167" s="23">
        <v>2693</v>
      </c>
      <c r="K167" s="23">
        <v>2708</v>
      </c>
      <c r="L167" s="23">
        <v>2705</v>
      </c>
      <c r="M167" s="23">
        <v>2724</v>
      </c>
      <c r="N167" s="23">
        <v>2736</v>
      </c>
      <c r="O167" s="23"/>
    </row>
    <row r="168" spans="1:15" x14ac:dyDescent="0.25">
      <c r="A168" s="62" t="s">
        <v>302</v>
      </c>
      <c r="B168" s="44" t="s">
        <v>376</v>
      </c>
      <c r="C168" s="23">
        <v>18290</v>
      </c>
      <c r="D168" s="23">
        <v>18283</v>
      </c>
      <c r="E168" s="23">
        <v>18310</v>
      </c>
      <c r="F168" s="23">
        <v>18442</v>
      </c>
      <c r="G168" s="23">
        <v>18617</v>
      </c>
      <c r="H168" s="23">
        <v>18631</v>
      </c>
      <c r="I168" s="23">
        <v>18724</v>
      </c>
      <c r="J168" s="23">
        <v>18887</v>
      </c>
      <c r="K168" s="23">
        <v>18942</v>
      </c>
      <c r="L168" s="23">
        <v>18992</v>
      </c>
      <c r="M168" s="23">
        <v>19090</v>
      </c>
      <c r="N168" s="23">
        <v>19142</v>
      </c>
      <c r="O168" s="23"/>
    </row>
    <row r="169" spans="1:15" x14ac:dyDescent="0.25">
      <c r="A169" s="62" t="s">
        <v>302</v>
      </c>
      <c r="B169" s="44" t="s">
        <v>173</v>
      </c>
      <c r="C169" s="23">
        <v>19658</v>
      </c>
      <c r="D169" s="23">
        <v>19450</v>
      </c>
      <c r="E169" s="23">
        <v>19219</v>
      </c>
      <c r="F169" s="23">
        <v>19202</v>
      </c>
      <c r="G169" s="23">
        <v>19124</v>
      </c>
      <c r="H169" s="23">
        <v>19061</v>
      </c>
      <c r="I169" s="23">
        <v>19051</v>
      </c>
      <c r="J169" s="23">
        <v>19085</v>
      </c>
      <c r="K169" s="23">
        <v>19051</v>
      </c>
      <c r="L169" s="23">
        <v>18987</v>
      </c>
      <c r="M169" s="23">
        <v>19052</v>
      </c>
      <c r="N169" s="23">
        <v>19202</v>
      </c>
      <c r="O169" s="23"/>
    </row>
    <row r="170" spans="1:15" x14ac:dyDescent="0.25">
      <c r="A170" s="62" t="s">
        <v>302</v>
      </c>
      <c r="B170" s="44" t="s">
        <v>377</v>
      </c>
      <c r="C170" s="23">
        <v>10917</v>
      </c>
      <c r="D170" s="23">
        <v>10825</v>
      </c>
      <c r="E170" s="23">
        <v>10691</v>
      </c>
      <c r="F170" s="23">
        <v>10665</v>
      </c>
      <c r="G170" s="23">
        <v>10599</v>
      </c>
      <c r="H170" s="23">
        <v>10557</v>
      </c>
      <c r="I170" s="23">
        <v>10538</v>
      </c>
      <c r="J170" s="23">
        <v>10548</v>
      </c>
      <c r="K170" s="23">
        <v>10516</v>
      </c>
      <c r="L170" s="23">
        <v>10474</v>
      </c>
      <c r="M170" s="23">
        <v>10503</v>
      </c>
      <c r="N170" s="23">
        <v>10592</v>
      </c>
      <c r="O170" s="23"/>
    </row>
    <row r="171" spans="1:15" x14ac:dyDescent="0.25">
      <c r="A171" s="53" t="s">
        <v>302</v>
      </c>
      <c r="B171" s="44" t="s">
        <v>378</v>
      </c>
      <c r="C171" s="23">
        <v>19658</v>
      </c>
      <c r="D171" s="23">
        <v>19450</v>
      </c>
      <c r="E171" s="23">
        <v>19219</v>
      </c>
      <c r="F171" s="23">
        <v>19202</v>
      </c>
      <c r="G171" s="23">
        <v>19124</v>
      </c>
      <c r="H171" s="23">
        <v>19061</v>
      </c>
      <c r="I171" s="23">
        <v>19051</v>
      </c>
      <c r="J171" s="23">
        <v>19085</v>
      </c>
      <c r="K171" s="23">
        <v>19051</v>
      </c>
      <c r="L171" s="23">
        <v>18987</v>
      </c>
      <c r="M171" s="23">
        <v>19052</v>
      </c>
      <c r="N171" s="23">
        <v>19202</v>
      </c>
      <c r="O171" s="23"/>
    </row>
    <row r="172" spans="1:15" x14ac:dyDescent="0.25">
      <c r="A172" s="53" t="s">
        <v>302</v>
      </c>
      <c r="B172" s="44" t="s">
        <v>379</v>
      </c>
      <c r="C172" s="23">
        <v>21907</v>
      </c>
      <c r="D172" s="23">
        <v>21848</v>
      </c>
      <c r="E172" s="23">
        <v>21769</v>
      </c>
      <c r="F172" s="23">
        <v>21896</v>
      </c>
      <c r="G172" s="23">
        <v>21893</v>
      </c>
      <c r="H172" s="23">
        <v>21910</v>
      </c>
      <c r="I172" s="23">
        <v>22031</v>
      </c>
      <c r="J172" s="23">
        <v>22114</v>
      </c>
      <c r="K172" s="23">
        <v>22079</v>
      </c>
      <c r="L172" s="23">
        <v>22021</v>
      </c>
      <c r="M172" s="23">
        <v>22140</v>
      </c>
      <c r="N172" s="23">
        <v>22246</v>
      </c>
      <c r="O172" s="23"/>
    </row>
    <row r="173" spans="1:15" x14ac:dyDescent="0.25">
      <c r="A173" s="53" t="s">
        <v>302</v>
      </c>
      <c r="B173" s="44" t="s">
        <v>380</v>
      </c>
      <c r="C173" s="23">
        <v>7814</v>
      </c>
      <c r="D173" s="23">
        <v>7667</v>
      </c>
      <c r="E173" s="23">
        <v>7591</v>
      </c>
      <c r="F173" s="23">
        <v>7525</v>
      </c>
      <c r="G173" s="23">
        <v>7517</v>
      </c>
      <c r="H173" s="23">
        <v>7501</v>
      </c>
      <c r="I173" s="23">
        <v>7539</v>
      </c>
      <c r="J173" s="23">
        <v>7598</v>
      </c>
      <c r="K173" s="23">
        <v>7570</v>
      </c>
      <c r="L173" s="23">
        <v>7543</v>
      </c>
      <c r="M173" s="23">
        <v>7641</v>
      </c>
      <c r="N173" s="23">
        <v>7697</v>
      </c>
      <c r="O173" s="23"/>
    </row>
    <row r="174" spans="1:15" x14ac:dyDescent="0.25">
      <c r="A174" s="53" t="s">
        <v>302</v>
      </c>
      <c r="B174" s="44" t="s">
        <v>144</v>
      </c>
      <c r="C174" s="23">
        <v>57523</v>
      </c>
      <c r="D174" s="23">
        <v>57397</v>
      </c>
      <c r="E174" s="23">
        <v>57152</v>
      </c>
      <c r="F174" s="23">
        <v>57228</v>
      </c>
      <c r="G174" s="23">
        <v>57298</v>
      </c>
      <c r="H174" s="23">
        <v>57078</v>
      </c>
      <c r="I174" s="23">
        <v>56950</v>
      </c>
      <c r="J174" s="23">
        <v>56844</v>
      </c>
      <c r="K174" s="23">
        <v>56497</v>
      </c>
      <c r="L174" s="23">
        <v>56200</v>
      </c>
      <c r="M174" s="23">
        <v>56332</v>
      </c>
      <c r="N174" s="23">
        <v>56562</v>
      </c>
      <c r="O174" s="23"/>
    </row>
    <row r="175" spans="1:15" x14ac:dyDescent="0.25">
      <c r="A175" s="53" t="s">
        <v>302</v>
      </c>
      <c r="B175" s="44" t="s">
        <v>135</v>
      </c>
      <c r="C175" s="23">
        <v>4127</v>
      </c>
      <c r="D175" s="23">
        <v>4124</v>
      </c>
      <c r="E175" s="23">
        <v>4116</v>
      </c>
      <c r="F175" s="23">
        <v>4181</v>
      </c>
      <c r="G175" s="23">
        <v>4261</v>
      </c>
      <c r="H175" s="23">
        <v>4300</v>
      </c>
      <c r="I175" s="23">
        <v>4333</v>
      </c>
      <c r="J175" s="23">
        <v>4393</v>
      </c>
      <c r="K175" s="23">
        <v>4399</v>
      </c>
      <c r="L175" s="23">
        <v>4396</v>
      </c>
      <c r="M175" s="23">
        <v>4420</v>
      </c>
      <c r="N175" s="23">
        <v>4432</v>
      </c>
      <c r="O175" s="23"/>
    </row>
    <row r="176" spans="1:15" x14ac:dyDescent="0.25">
      <c r="A176" s="53"/>
      <c r="B176" s="44"/>
      <c r="C176" s="44"/>
      <c r="D176" s="44"/>
      <c r="E176" s="44"/>
      <c r="F176" s="44"/>
    </row>
    <row r="177" spans="1:6" x14ac:dyDescent="0.25">
      <c r="A177" s="53"/>
      <c r="B177" s="44"/>
      <c r="C177" s="44"/>
      <c r="D177" s="44"/>
      <c r="E177" s="44"/>
      <c r="F177" s="44"/>
    </row>
    <row r="178" spans="1:6" x14ac:dyDescent="0.25">
      <c r="A178" s="53"/>
      <c r="B178" s="44"/>
      <c r="C178" s="44"/>
      <c r="D178" s="44"/>
      <c r="E178" s="44"/>
      <c r="F178" s="44"/>
    </row>
    <row r="179" spans="1:6" x14ac:dyDescent="0.25">
      <c r="A179" s="53"/>
      <c r="B179" s="44"/>
      <c r="C179" s="44"/>
      <c r="D179" s="44"/>
      <c r="E179" s="44"/>
      <c r="F179" s="44"/>
    </row>
    <row r="180" spans="1:6" x14ac:dyDescent="0.25">
      <c r="A180" s="53"/>
      <c r="B180" s="44"/>
      <c r="C180" s="44"/>
      <c r="D180" s="44"/>
      <c r="E180" s="44"/>
      <c r="F180" s="44"/>
    </row>
    <row r="181" spans="1:6" x14ac:dyDescent="0.25">
      <c r="A181" s="53"/>
      <c r="B181" s="44"/>
      <c r="C181" s="44"/>
      <c r="D181" s="44"/>
      <c r="E181" s="44"/>
      <c r="F181" s="44"/>
    </row>
    <row r="182" spans="1:6" x14ac:dyDescent="0.25">
      <c r="A182" s="53"/>
      <c r="B182" s="44"/>
      <c r="C182" s="44"/>
      <c r="D182" s="44"/>
      <c r="E182" s="44"/>
      <c r="F182" s="44"/>
    </row>
    <row r="183" spans="1:6" x14ac:dyDescent="0.25">
      <c r="A183" s="53"/>
      <c r="B183" s="44"/>
      <c r="C183" s="44"/>
      <c r="D183" s="44"/>
      <c r="E183" s="44"/>
      <c r="F183" s="44"/>
    </row>
    <row r="184" spans="1:6" x14ac:dyDescent="0.25">
      <c r="A184" s="53"/>
      <c r="B184" s="44"/>
      <c r="C184" s="44"/>
      <c r="D184" s="44"/>
      <c r="E184" s="44"/>
      <c r="F184" s="44"/>
    </row>
    <row r="185" spans="1:6" x14ac:dyDescent="0.25">
      <c r="A185" s="53"/>
      <c r="B185" s="44"/>
      <c r="C185" s="44"/>
      <c r="D185" s="44"/>
      <c r="E185" s="44"/>
      <c r="F185" s="44"/>
    </row>
    <row r="186" spans="1:6" x14ac:dyDescent="0.25">
      <c r="A186" s="53"/>
      <c r="B186" s="44"/>
      <c r="C186" s="44"/>
      <c r="D186" s="44"/>
      <c r="E186" s="44"/>
      <c r="F186" s="44"/>
    </row>
    <row r="187" spans="1:6" x14ac:dyDescent="0.25">
      <c r="A187" s="53"/>
      <c r="B187" s="44"/>
      <c r="C187" s="44"/>
      <c r="D187" s="44"/>
      <c r="E187" s="44"/>
      <c r="F187" s="44"/>
    </row>
    <row r="188" spans="1:6" x14ac:dyDescent="0.25">
      <c r="A188" s="53"/>
      <c r="B188" s="44"/>
      <c r="C188" s="44"/>
      <c r="D188" s="44"/>
      <c r="E188" s="44"/>
      <c r="F188" s="44"/>
    </row>
    <row r="189" spans="1:6" x14ac:dyDescent="0.25">
      <c r="A189" s="53"/>
      <c r="B189" s="44"/>
      <c r="C189" s="44"/>
      <c r="D189" s="44"/>
      <c r="E189" s="44"/>
      <c r="F189" s="44"/>
    </row>
    <row r="190" spans="1:6" x14ac:dyDescent="0.25">
      <c r="A190" s="53"/>
      <c r="B190" s="44"/>
      <c r="C190" s="44"/>
      <c r="D190" s="44"/>
      <c r="E190" s="44"/>
      <c r="F190" s="44"/>
    </row>
    <row r="191" spans="1:6" x14ac:dyDescent="0.25">
      <c r="A191" s="53"/>
      <c r="B191" s="44"/>
      <c r="C191" s="44"/>
      <c r="D191" s="44"/>
      <c r="E191" s="44"/>
      <c r="F191" s="44"/>
    </row>
    <row r="192" spans="1:6" x14ac:dyDescent="0.25">
      <c r="A192" s="53"/>
      <c r="B192" s="44"/>
      <c r="C192" s="44"/>
      <c r="D192" s="44"/>
      <c r="E192" s="44"/>
      <c r="F192" s="44"/>
    </row>
    <row r="193" spans="1:6" x14ac:dyDescent="0.25">
      <c r="A193" s="53"/>
      <c r="B193" s="44"/>
      <c r="C193" s="44"/>
      <c r="D193" s="44"/>
      <c r="E193" s="44"/>
      <c r="F193" s="44"/>
    </row>
    <row r="194" spans="1:6" x14ac:dyDescent="0.25">
      <c r="A194" s="53"/>
      <c r="B194" s="44"/>
      <c r="C194" s="44"/>
      <c r="D194" s="44"/>
      <c r="E194" s="44"/>
      <c r="F194" s="44"/>
    </row>
    <row r="195" spans="1:6" x14ac:dyDescent="0.25">
      <c r="A195" s="53"/>
      <c r="B195" s="44"/>
      <c r="C195" s="44"/>
      <c r="D195" s="44"/>
      <c r="E195" s="44"/>
      <c r="F195" s="44"/>
    </row>
    <row r="196" spans="1:6" x14ac:dyDescent="0.25">
      <c r="A196" s="53"/>
      <c r="B196" s="44"/>
      <c r="C196" s="44"/>
      <c r="D196" s="44"/>
      <c r="E196" s="44"/>
      <c r="F196" s="44"/>
    </row>
    <row r="197" spans="1:6" x14ac:dyDescent="0.25">
      <c r="A197" s="53"/>
      <c r="B197" s="44"/>
      <c r="C197" s="44"/>
      <c r="D197" s="44"/>
      <c r="E197" s="44"/>
      <c r="F197" s="44"/>
    </row>
    <row r="198" spans="1:6" x14ac:dyDescent="0.25">
      <c r="A198" s="53"/>
      <c r="B198" s="44"/>
      <c r="C198" s="44"/>
      <c r="D198" s="44"/>
      <c r="E198" s="44"/>
      <c r="F198" s="44"/>
    </row>
    <row r="199" spans="1:6" x14ac:dyDescent="0.25">
      <c r="A199" s="53"/>
      <c r="B199" s="44"/>
      <c r="C199" s="44"/>
      <c r="D199" s="44"/>
      <c r="E199" s="44"/>
      <c r="F199" s="44"/>
    </row>
    <row r="200" spans="1:6" x14ac:dyDescent="0.25">
      <c r="A200" s="53"/>
      <c r="B200" s="44"/>
      <c r="C200" s="44"/>
      <c r="D200" s="44"/>
      <c r="E200" s="44"/>
      <c r="F200" s="44"/>
    </row>
    <row r="201" spans="1:6" x14ac:dyDescent="0.25">
      <c r="A201" s="53"/>
      <c r="B201" s="44"/>
      <c r="C201" s="44"/>
      <c r="D201" s="44"/>
      <c r="E201" s="44"/>
      <c r="F201" s="44"/>
    </row>
    <row r="202" spans="1:6" x14ac:dyDescent="0.25">
      <c r="A202" s="53"/>
      <c r="B202" s="44"/>
      <c r="C202" s="44"/>
      <c r="D202" s="44"/>
      <c r="E202" s="44"/>
      <c r="F202" s="44"/>
    </row>
    <row r="203" spans="1:6" x14ac:dyDescent="0.25">
      <c r="A203" s="53"/>
      <c r="B203" s="44"/>
      <c r="C203" s="44"/>
      <c r="D203" s="44"/>
      <c r="E203" s="44"/>
      <c r="F203" s="44"/>
    </row>
    <row r="204" spans="1:6" x14ac:dyDescent="0.25">
      <c r="A204" s="53"/>
      <c r="B204" s="44"/>
      <c r="C204" s="44"/>
      <c r="D204" s="44"/>
      <c r="E204" s="44"/>
      <c r="F204" s="44"/>
    </row>
    <row r="205" spans="1:6" x14ac:dyDescent="0.25">
      <c r="A205" s="53"/>
      <c r="B205" s="44"/>
      <c r="C205" s="44"/>
      <c r="D205" s="44"/>
      <c r="E205" s="44"/>
      <c r="F205" s="44"/>
    </row>
    <row r="206" spans="1:6" x14ac:dyDescent="0.25">
      <c r="A206" s="53"/>
      <c r="B206" s="44"/>
      <c r="C206" s="44"/>
      <c r="D206" s="44"/>
      <c r="E206" s="44"/>
      <c r="F206" s="44"/>
    </row>
    <row r="207" spans="1:6" x14ac:dyDescent="0.25">
      <c r="A207" s="53"/>
      <c r="B207" s="44"/>
      <c r="C207" s="44"/>
      <c r="D207" s="44"/>
      <c r="E207" s="44"/>
      <c r="F207" s="44"/>
    </row>
    <row r="208" spans="1:6" x14ac:dyDescent="0.25">
      <c r="A208" s="53"/>
      <c r="B208" s="44"/>
      <c r="C208" s="44"/>
      <c r="D208" s="44"/>
      <c r="E208" s="44"/>
      <c r="F208" s="44"/>
    </row>
    <row r="209" spans="1:6" x14ac:dyDescent="0.25">
      <c r="A209" s="53"/>
      <c r="B209" s="44"/>
      <c r="C209" s="44"/>
      <c r="D209" s="44"/>
      <c r="E209" s="44"/>
      <c r="F209" s="44"/>
    </row>
    <row r="210" spans="1:6" x14ac:dyDescent="0.25">
      <c r="A210" s="53"/>
      <c r="B210" s="44"/>
      <c r="C210" s="44"/>
      <c r="D210" s="44"/>
      <c r="E210" s="44"/>
      <c r="F210" s="44"/>
    </row>
    <row r="211" spans="1:6" x14ac:dyDescent="0.25">
      <c r="A211" s="53"/>
      <c r="B211" s="44"/>
      <c r="C211" s="44"/>
      <c r="D211" s="44"/>
      <c r="E211" s="44"/>
      <c r="F211" s="44"/>
    </row>
    <row r="212" spans="1:6" x14ac:dyDescent="0.25">
      <c r="A212" s="53"/>
      <c r="B212" s="44"/>
      <c r="C212" s="44"/>
      <c r="D212" s="44"/>
      <c r="E212" s="44"/>
      <c r="F212" s="44"/>
    </row>
    <row r="213" spans="1:6" x14ac:dyDescent="0.25">
      <c r="A213" s="53"/>
      <c r="B213" s="44"/>
      <c r="C213" s="44"/>
      <c r="D213" s="44"/>
      <c r="E213" s="44"/>
      <c r="F213" s="44"/>
    </row>
    <row r="214" spans="1:6" x14ac:dyDescent="0.25">
      <c r="A214" s="53"/>
      <c r="B214" s="44"/>
      <c r="C214" s="44"/>
      <c r="D214" s="44"/>
      <c r="E214" s="44"/>
      <c r="F214" s="44"/>
    </row>
    <row r="215" spans="1:6" x14ac:dyDescent="0.25">
      <c r="A215" s="53"/>
      <c r="B215" s="44"/>
      <c r="C215" s="44"/>
      <c r="D215" s="44"/>
      <c r="E215" s="44"/>
      <c r="F215" s="44"/>
    </row>
    <row r="216" spans="1:6" x14ac:dyDescent="0.25">
      <c r="A216" s="53"/>
      <c r="B216" s="44"/>
      <c r="C216" s="44"/>
      <c r="D216" s="44"/>
      <c r="E216" s="44"/>
      <c r="F216" s="44"/>
    </row>
    <row r="217" spans="1:6" x14ac:dyDescent="0.25">
      <c r="A217" s="53"/>
      <c r="B217" s="44"/>
      <c r="C217" s="44"/>
      <c r="D217" s="44"/>
      <c r="E217" s="44"/>
      <c r="F217" s="44"/>
    </row>
    <row r="218" spans="1:6" x14ac:dyDescent="0.25">
      <c r="A218" s="53"/>
      <c r="B218" s="44"/>
      <c r="C218" s="44"/>
      <c r="D218" s="44"/>
      <c r="E218" s="44"/>
      <c r="F218" s="44"/>
    </row>
    <row r="219" spans="1:6" x14ac:dyDescent="0.25">
      <c r="A219" s="53"/>
      <c r="B219" s="44"/>
      <c r="C219" s="44"/>
      <c r="D219" s="44"/>
      <c r="E219" s="44"/>
      <c r="F219" s="44"/>
    </row>
    <row r="220" spans="1:6" x14ac:dyDescent="0.25">
      <c r="A220" s="53"/>
      <c r="B220" s="44"/>
      <c r="C220" s="44"/>
      <c r="D220" s="44"/>
      <c r="E220" s="44"/>
      <c r="F220" s="44"/>
    </row>
    <row r="221" spans="1:6" x14ac:dyDescent="0.25">
      <c r="A221" s="53"/>
      <c r="B221" s="44"/>
      <c r="C221" s="44"/>
      <c r="D221" s="44"/>
      <c r="E221" s="44"/>
      <c r="F221" s="44"/>
    </row>
    <row r="222" spans="1:6" x14ac:dyDescent="0.25">
      <c r="A222" s="48"/>
      <c r="B222" s="44"/>
    </row>
    <row r="223" spans="1:6" x14ac:dyDescent="0.25">
      <c r="A223" s="48"/>
      <c r="B223" s="44"/>
    </row>
    <row r="224" spans="1:6" x14ac:dyDescent="0.25">
      <c r="A224" s="48"/>
      <c r="B224" s="44"/>
    </row>
    <row r="225" spans="1:2" x14ac:dyDescent="0.25">
      <c r="A225" s="48"/>
      <c r="B225" s="44"/>
    </row>
    <row r="226" spans="1:2" x14ac:dyDescent="0.25">
      <c r="A226" s="48"/>
      <c r="B226" s="44"/>
    </row>
    <row r="227" spans="1:2" x14ac:dyDescent="0.25">
      <c r="A227" s="48"/>
      <c r="B227" s="44"/>
    </row>
    <row r="228" spans="1:2" x14ac:dyDescent="0.25">
      <c r="A228" s="48"/>
      <c r="B228" s="44"/>
    </row>
    <row r="229" spans="1:2" x14ac:dyDescent="0.25">
      <c r="A229" s="48"/>
      <c r="B229" s="44"/>
    </row>
    <row r="230" spans="1:2" x14ac:dyDescent="0.25">
      <c r="A230" s="48"/>
      <c r="B230" s="44"/>
    </row>
    <row r="231" spans="1:2" x14ac:dyDescent="0.25">
      <c r="A231" s="48"/>
      <c r="B231" s="44"/>
    </row>
    <row r="232" spans="1:2" x14ac:dyDescent="0.25">
      <c r="A232" s="48"/>
      <c r="B232" s="44"/>
    </row>
    <row r="233" spans="1:2" x14ac:dyDescent="0.25">
      <c r="A233" s="48"/>
      <c r="B233" s="44"/>
    </row>
    <row r="234" spans="1:2" x14ac:dyDescent="0.25">
      <c r="A234" s="48"/>
      <c r="B234" s="44"/>
    </row>
    <row r="235" spans="1:2" x14ac:dyDescent="0.25">
      <c r="A235" s="48"/>
      <c r="B235" s="44"/>
    </row>
    <row r="236" spans="1:2" x14ac:dyDescent="0.25">
      <c r="A236" s="48"/>
      <c r="B236" s="44"/>
    </row>
    <row r="237" spans="1:2" x14ac:dyDescent="0.25">
      <c r="A237" s="48"/>
      <c r="B237" s="44"/>
    </row>
    <row r="238" spans="1:2" x14ac:dyDescent="0.25">
      <c r="A238" s="48"/>
      <c r="B238" s="44"/>
    </row>
    <row r="239" spans="1:2" x14ac:dyDescent="0.25">
      <c r="A239" s="48"/>
      <c r="B239" s="44"/>
    </row>
    <row r="240" spans="1:2" x14ac:dyDescent="0.25">
      <c r="A240" s="48"/>
      <c r="B240" s="44"/>
    </row>
    <row r="241" spans="1:2" x14ac:dyDescent="0.25">
      <c r="A241" s="48"/>
      <c r="B241" s="44"/>
    </row>
    <row r="242" spans="1:2" x14ac:dyDescent="0.25">
      <c r="A242" s="48"/>
      <c r="B242" s="44"/>
    </row>
    <row r="243" spans="1:2" x14ac:dyDescent="0.25">
      <c r="A243" s="48"/>
      <c r="B243" s="44"/>
    </row>
    <row r="244" spans="1:2" x14ac:dyDescent="0.25">
      <c r="A244" s="48"/>
      <c r="B244" s="44"/>
    </row>
    <row r="245" spans="1:2" x14ac:dyDescent="0.25">
      <c r="A245" s="48"/>
    </row>
    <row r="246" spans="1:2" x14ac:dyDescent="0.25">
      <c r="A246" s="48"/>
    </row>
    <row r="247" spans="1:2" x14ac:dyDescent="0.25">
      <c r="A247" s="48"/>
    </row>
    <row r="248" spans="1:2" x14ac:dyDescent="0.25">
      <c r="A248" s="48"/>
    </row>
    <row r="249" spans="1:2" x14ac:dyDescent="0.25">
      <c r="A249" s="48"/>
    </row>
    <row r="250" spans="1:2" x14ac:dyDescent="0.25">
      <c r="A250" s="48"/>
    </row>
    <row r="251" spans="1:2" x14ac:dyDescent="0.25">
      <c r="A251" s="48"/>
    </row>
    <row r="252" spans="1:2" x14ac:dyDescent="0.25">
      <c r="A252" s="48"/>
    </row>
    <row r="253" spans="1:2" x14ac:dyDescent="0.25">
      <c r="A253" s="48"/>
    </row>
  </sheetData>
  <phoneticPr fontId="0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65"/>
  <sheetViews>
    <sheetView zoomScale="90" zoomScaleNormal="90" workbookViewId="0">
      <pane xSplit="3" ySplit="6" topLeftCell="D106" activePane="bottomRight" state="frozen"/>
      <selection pane="topRight" activeCell="D1" sqref="D1"/>
      <selection pane="bottomLeft" activeCell="A7" sqref="A7"/>
      <selection pane="bottomRight" activeCell="L128" sqref="L127:L128"/>
    </sheetView>
  </sheetViews>
  <sheetFormatPr defaultColWidth="8.7109375" defaultRowHeight="15" x14ac:dyDescent="0.25"/>
  <cols>
    <col min="1" max="1" width="28" style="55" customWidth="1"/>
    <col min="2" max="2" width="11.28515625" style="55" customWidth="1"/>
    <col min="3" max="3" width="79.5703125" style="55" customWidth="1"/>
    <col min="4" max="11" width="11.42578125" style="55" customWidth="1"/>
    <col min="12" max="12" width="12.42578125" style="55" customWidth="1"/>
    <col min="13" max="13" width="12.7109375" style="55" customWidth="1"/>
    <col min="14" max="17" width="11.42578125" style="55" customWidth="1"/>
    <col min="18" max="16384" width="8.7109375" style="55"/>
  </cols>
  <sheetData>
    <row r="1" spans="1:17" x14ac:dyDescent="0.25">
      <c r="A1" s="55" t="s">
        <v>47</v>
      </c>
    </row>
    <row r="2" spans="1:17" x14ac:dyDescent="0.25">
      <c r="A2" s="55" t="s">
        <v>48</v>
      </c>
    </row>
    <row r="3" spans="1:17" x14ac:dyDescent="0.25">
      <c r="A3" s="55" t="s">
        <v>49</v>
      </c>
    </row>
    <row r="4" spans="1:17" x14ac:dyDescent="0.25">
      <c r="A4" s="55" t="s">
        <v>657</v>
      </c>
      <c r="D4" s="55">
        <v>2</v>
      </c>
      <c r="F4" s="55">
        <v>4</v>
      </c>
      <c r="H4" s="55">
        <v>6</v>
      </c>
      <c r="J4" s="55">
        <v>8</v>
      </c>
      <c r="L4" s="55">
        <v>10</v>
      </c>
      <c r="N4" s="55">
        <v>12</v>
      </c>
      <c r="P4" s="55">
        <v>14</v>
      </c>
    </row>
    <row r="5" spans="1:17" s="13" customFormat="1" x14ac:dyDescent="0.25">
      <c r="A5" s="13" t="s">
        <v>50</v>
      </c>
      <c r="B5" s="13" t="s">
        <v>51</v>
      </c>
      <c r="C5" s="13" t="s">
        <v>52</v>
      </c>
      <c r="D5" s="13" t="s">
        <v>53</v>
      </c>
      <c r="E5" s="13" t="s">
        <v>54</v>
      </c>
      <c r="F5" s="13" t="s">
        <v>55</v>
      </c>
      <c r="G5" s="13" t="s">
        <v>56</v>
      </c>
      <c r="H5" s="13" t="s">
        <v>57</v>
      </c>
      <c r="I5" s="13" t="s">
        <v>58</v>
      </c>
      <c r="J5" s="13" t="s">
        <v>59</v>
      </c>
      <c r="K5" s="13" t="s">
        <v>60</v>
      </c>
      <c r="L5" s="13" t="s">
        <v>61</v>
      </c>
      <c r="M5" s="13" t="s">
        <v>62</v>
      </c>
      <c r="N5" s="13" t="s">
        <v>63</v>
      </c>
      <c r="O5" s="13" t="s">
        <v>64</v>
      </c>
      <c r="P5" s="13" t="s">
        <v>65</v>
      </c>
      <c r="Q5" s="13" t="s">
        <v>66</v>
      </c>
    </row>
    <row r="6" spans="1:17" s="13" customFormat="1" ht="90" x14ac:dyDescent="0.25">
      <c r="A6" s="13" t="s">
        <v>67</v>
      </c>
      <c r="B6" s="13" t="s">
        <v>68</v>
      </c>
      <c r="C6" s="13" t="s">
        <v>69</v>
      </c>
      <c r="D6" s="13" t="s">
        <v>70</v>
      </c>
      <c r="E6" s="13" t="s">
        <v>71</v>
      </c>
      <c r="F6" s="13" t="s">
        <v>72</v>
      </c>
      <c r="G6" s="13" t="s">
        <v>73</v>
      </c>
      <c r="H6" s="13" t="s">
        <v>74</v>
      </c>
      <c r="I6" s="13" t="s">
        <v>75</v>
      </c>
      <c r="J6" s="13" t="s">
        <v>76</v>
      </c>
      <c r="K6" s="13" t="s">
        <v>77</v>
      </c>
      <c r="L6" s="13" t="s">
        <v>78</v>
      </c>
      <c r="M6" s="13" t="s">
        <v>79</v>
      </c>
      <c r="N6" s="13" t="s">
        <v>80</v>
      </c>
      <c r="O6" s="13" t="s">
        <v>81</v>
      </c>
      <c r="P6" s="13" t="s">
        <v>82</v>
      </c>
      <c r="Q6" s="13" t="s">
        <v>83</v>
      </c>
    </row>
    <row r="7" spans="1:17" s="13" customFormat="1" x14ac:dyDescent="0.25">
      <c r="A7" s="64" t="s">
        <v>407</v>
      </c>
      <c r="B7" s="64" t="s">
        <v>408</v>
      </c>
      <c r="C7" s="64" t="s">
        <v>302</v>
      </c>
      <c r="D7" s="64">
        <v>4379008</v>
      </c>
      <c r="E7" s="64">
        <v>1133</v>
      </c>
      <c r="F7" s="64">
        <v>3053005</v>
      </c>
      <c r="G7" s="64">
        <v>5414</v>
      </c>
      <c r="H7" s="64">
        <v>3050676</v>
      </c>
      <c r="I7" s="64">
        <v>5352</v>
      </c>
      <c r="J7" s="64">
        <v>2931458</v>
      </c>
      <c r="K7" s="64">
        <v>5963</v>
      </c>
      <c r="L7" s="64">
        <v>119218</v>
      </c>
      <c r="M7" s="64">
        <v>2591</v>
      </c>
      <c r="N7" s="64">
        <v>2329</v>
      </c>
      <c r="O7" s="64">
        <v>357</v>
      </c>
      <c r="P7" s="64">
        <v>1326003</v>
      </c>
      <c r="Q7" s="64">
        <v>5349</v>
      </c>
    </row>
    <row r="8" spans="1:17" x14ac:dyDescent="0.25">
      <c r="A8" s="64" t="s">
        <v>409</v>
      </c>
      <c r="B8" s="64" t="s">
        <v>410</v>
      </c>
      <c r="C8" s="64" t="s">
        <v>181</v>
      </c>
      <c r="D8" s="64">
        <v>13531</v>
      </c>
      <c r="E8" s="64">
        <v>41</v>
      </c>
      <c r="F8" s="64">
        <v>6601</v>
      </c>
      <c r="G8" s="64">
        <v>157</v>
      </c>
      <c r="H8" s="64">
        <v>6599</v>
      </c>
      <c r="I8" s="64">
        <v>158</v>
      </c>
      <c r="J8" s="64">
        <v>6207</v>
      </c>
      <c r="K8" s="64">
        <v>173</v>
      </c>
      <c r="L8" s="64">
        <v>392</v>
      </c>
      <c r="M8" s="64">
        <v>78</v>
      </c>
      <c r="N8" s="64">
        <v>2</v>
      </c>
      <c r="O8" s="64">
        <v>2</v>
      </c>
      <c r="P8" s="64">
        <v>6930</v>
      </c>
      <c r="Q8" s="64">
        <v>164</v>
      </c>
    </row>
    <row r="9" spans="1:17" x14ac:dyDescent="0.25">
      <c r="A9" s="64" t="s">
        <v>411</v>
      </c>
      <c r="B9" s="64" t="s">
        <v>412</v>
      </c>
      <c r="C9" s="64" t="s">
        <v>182</v>
      </c>
      <c r="D9" s="64">
        <v>273199</v>
      </c>
      <c r="E9" s="64">
        <v>337</v>
      </c>
      <c r="F9" s="64">
        <v>197507</v>
      </c>
      <c r="G9" s="64">
        <v>1220</v>
      </c>
      <c r="H9" s="64">
        <v>197341</v>
      </c>
      <c r="I9" s="64">
        <v>1225</v>
      </c>
      <c r="J9" s="64">
        <v>189965</v>
      </c>
      <c r="K9" s="64">
        <v>1243</v>
      </c>
      <c r="L9" s="64">
        <v>7376</v>
      </c>
      <c r="M9" s="64">
        <v>626</v>
      </c>
      <c r="N9" s="64">
        <v>166</v>
      </c>
      <c r="O9" s="64">
        <v>100</v>
      </c>
      <c r="P9" s="64">
        <v>75692</v>
      </c>
      <c r="Q9" s="64">
        <v>1129</v>
      </c>
    </row>
    <row r="10" spans="1:17" x14ac:dyDescent="0.25">
      <c r="A10" s="64" t="s">
        <v>413</v>
      </c>
      <c r="B10" s="64" t="s">
        <v>414</v>
      </c>
      <c r="C10" s="64" t="s">
        <v>183</v>
      </c>
      <c r="D10" s="64">
        <v>26422</v>
      </c>
      <c r="E10" s="64">
        <v>58</v>
      </c>
      <c r="F10" s="64">
        <v>17015</v>
      </c>
      <c r="G10" s="64">
        <v>227</v>
      </c>
      <c r="H10" s="64">
        <v>17012</v>
      </c>
      <c r="I10" s="64">
        <v>228</v>
      </c>
      <c r="J10" s="64">
        <v>16399</v>
      </c>
      <c r="K10" s="64">
        <v>229</v>
      </c>
      <c r="L10" s="64">
        <v>613</v>
      </c>
      <c r="M10" s="64">
        <v>88</v>
      </c>
      <c r="N10" s="64">
        <v>3</v>
      </c>
      <c r="O10" s="64">
        <v>4</v>
      </c>
      <c r="P10" s="64">
        <v>9407</v>
      </c>
      <c r="Q10" s="64">
        <v>239</v>
      </c>
    </row>
    <row r="11" spans="1:17" x14ac:dyDescent="0.25">
      <c r="A11" s="64" t="s">
        <v>415</v>
      </c>
      <c r="B11" s="64" t="s">
        <v>416</v>
      </c>
      <c r="C11" s="64" t="s">
        <v>184</v>
      </c>
      <c r="D11" s="64">
        <v>35538</v>
      </c>
      <c r="E11" s="64">
        <v>104</v>
      </c>
      <c r="F11" s="64">
        <v>22884</v>
      </c>
      <c r="G11" s="64">
        <v>483</v>
      </c>
      <c r="H11" s="64">
        <v>22868</v>
      </c>
      <c r="I11" s="64">
        <v>483</v>
      </c>
      <c r="J11" s="64">
        <v>21100</v>
      </c>
      <c r="K11" s="64">
        <v>496</v>
      </c>
      <c r="L11" s="64">
        <v>1768</v>
      </c>
      <c r="M11" s="64">
        <v>260</v>
      </c>
      <c r="N11" s="64">
        <v>16</v>
      </c>
      <c r="O11" s="64">
        <v>17</v>
      </c>
      <c r="P11" s="64">
        <v>12654</v>
      </c>
      <c r="Q11" s="64">
        <v>493</v>
      </c>
    </row>
    <row r="12" spans="1:17" s="13" customFormat="1" x14ac:dyDescent="0.25">
      <c r="A12" s="64" t="s">
        <v>417</v>
      </c>
      <c r="B12" s="64" t="s">
        <v>418</v>
      </c>
      <c r="C12" s="64" t="s">
        <v>185</v>
      </c>
      <c r="D12" s="64">
        <v>30632</v>
      </c>
      <c r="E12" s="64">
        <v>109</v>
      </c>
      <c r="F12" s="64">
        <v>21619</v>
      </c>
      <c r="G12" s="64">
        <v>402</v>
      </c>
      <c r="H12" s="64">
        <v>21594</v>
      </c>
      <c r="I12" s="64">
        <v>404</v>
      </c>
      <c r="J12" s="64">
        <v>20722</v>
      </c>
      <c r="K12" s="64">
        <v>431</v>
      </c>
      <c r="L12" s="64">
        <v>872</v>
      </c>
      <c r="M12" s="64">
        <v>178</v>
      </c>
      <c r="N12" s="64">
        <v>25</v>
      </c>
      <c r="O12" s="64">
        <v>32</v>
      </c>
      <c r="P12" s="64">
        <v>9013</v>
      </c>
      <c r="Q12" s="64">
        <v>402</v>
      </c>
    </row>
    <row r="13" spans="1:17" x14ac:dyDescent="0.25">
      <c r="A13" s="64" t="s">
        <v>419</v>
      </c>
      <c r="B13" s="64" t="s">
        <v>420</v>
      </c>
      <c r="C13" s="64" t="s">
        <v>186</v>
      </c>
      <c r="D13" s="64">
        <v>4079</v>
      </c>
      <c r="E13" s="64">
        <v>22</v>
      </c>
      <c r="F13" s="64">
        <v>2454</v>
      </c>
      <c r="G13" s="64">
        <v>93</v>
      </c>
      <c r="H13" s="64">
        <v>2454</v>
      </c>
      <c r="I13" s="64">
        <v>93</v>
      </c>
      <c r="J13" s="64">
        <v>2398</v>
      </c>
      <c r="K13" s="64">
        <v>94</v>
      </c>
      <c r="L13" s="64">
        <v>56</v>
      </c>
      <c r="M13" s="64">
        <v>22</v>
      </c>
      <c r="N13" s="64">
        <v>0</v>
      </c>
      <c r="O13" s="64">
        <v>12</v>
      </c>
      <c r="P13" s="64">
        <v>1625</v>
      </c>
      <c r="Q13" s="64">
        <v>92</v>
      </c>
    </row>
    <row r="14" spans="1:17" x14ac:dyDescent="0.25">
      <c r="A14" s="64" t="s">
        <v>421</v>
      </c>
      <c r="B14" s="64" t="s">
        <v>422</v>
      </c>
      <c r="C14" s="64" t="s">
        <v>187</v>
      </c>
      <c r="D14" s="64">
        <v>54617</v>
      </c>
      <c r="E14" s="64">
        <v>105</v>
      </c>
      <c r="F14" s="64">
        <v>39138</v>
      </c>
      <c r="G14" s="64">
        <v>577</v>
      </c>
      <c r="H14" s="64">
        <v>39107</v>
      </c>
      <c r="I14" s="64">
        <v>578</v>
      </c>
      <c r="J14" s="64">
        <v>37545</v>
      </c>
      <c r="K14" s="64">
        <v>661</v>
      </c>
      <c r="L14" s="64">
        <v>1562</v>
      </c>
      <c r="M14" s="64">
        <v>264</v>
      </c>
      <c r="N14" s="64">
        <v>31</v>
      </c>
      <c r="O14" s="64">
        <v>29</v>
      </c>
      <c r="P14" s="64">
        <v>15479</v>
      </c>
      <c r="Q14" s="64">
        <v>590</v>
      </c>
    </row>
    <row r="15" spans="1:17" x14ac:dyDescent="0.25">
      <c r="A15" s="64" t="s">
        <v>423</v>
      </c>
      <c r="B15" s="64" t="s">
        <v>424</v>
      </c>
      <c r="C15" s="64" t="s">
        <v>188</v>
      </c>
      <c r="D15" s="64">
        <v>20355</v>
      </c>
      <c r="E15" s="64">
        <v>68</v>
      </c>
      <c r="F15" s="64">
        <v>13927</v>
      </c>
      <c r="G15" s="64">
        <v>246</v>
      </c>
      <c r="H15" s="64">
        <v>13926</v>
      </c>
      <c r="I15" s="64">
        <v>247</v>
      </c>
      <c r="J15" s="64">
        <v>13652</v>
      </c>
      <c r="K15" s="64">
        <v>263</v>
      </c>
      <c r="L15" s="64">
        <v>274</v>
      </c>
      <c r="M15" s="64">
        <v>95</v>
      </c>
      <c r="N15" s="64">
        <v>1</v>
      </c>
      <c r="O15" s="64">
        <v>2</v>
      </c>
      <c r="P15" s="64">
        <v>6428</v>
      </c>
      <c r="Q15" s="64">
        <v>247</v>
      </c>
    </row>
    <row r="16" spans="1:17" x14ac:dyDescent="0.25">
      <c r="A16" s="64" t="s">
        <v>425</v>
      </c>
      <c r="B16" s="64" t="s">
        <v>426</v>
      </c>
      <c r="C16" s="64" t="s">
        <v>189</v>
      </c>
      <c r="D16" s="64">
        <v>28339</v>
      </c>
      <c r="E16" s="64">
        <v>76</v>
      </c>
      <c r="F16" s="64">
        <v>17401</v>
      </c>
      <c r="G16" s="64">
        <v>489</v>
      </c>
      <c r="H16" s="64">
        <v>17373</v>
      </c>
      <c r="I16" s="64">
        <v>485</v>
      </c>
      <c r="J16" s="64">
        <v>16640</v>
      </c>
      <c r="K16" s="64">
        <v>468</v>
      </c>
      <c r="L16" s="64">
        <v>733</v>
      </c>
      <c r="M16" s="64">
        <v>154</v>
      </c>
      <c r="N16" s="64">
        <v>28</v>
      </c>
      <c r="O16" s="64">
        <v>31</v>
      </c>
      <c r="P16" s="64">
        <v>10938</v>
      </c>
      <c r="Q16" s="64">
        <v>506</v>
      </c>
    </row>
    <row r="17" spans="1:17" x14ac:dyDescent="0.25">
      <c r="A17" s="64" t="s">
        <v>427</v>
      </c>
      <c r="B17" s="64" t="s">
        <v>428</v>
      </c>
      <c r="C17" s="64" t="s">
        <v>190</v>
      </c>
      <c r="D17" s="64">
        <v>76390</v>
      </c>
      <c r="E17" s="64">
        <v>179</v>
      </c>
      <c r="F17" s="64">
        <v>57476</v>
      </c>
      <c r="G17" s="64">
        <v>662</v>
      </c>
      <c r="H17" s="64">
        <v>57474</v>
      </c>
      <c r="I17" s="64">
        <v>662</v>
      </c>
      <c r="J17" s="64">
        <v>56258</v>
      </c>
      <c r="K17" s="64">
        <v>676</v>
      </c>
      <c r="L17" s="64">
        <v>1216</v>
      </c>
      <c r="M17" s="64">
        <v>185</v>
      </c>
      <c r="N17" s="64">
        <v>2</v>
      </c>
      <c r="O17" s="64">
        <v>5</v>
      </c>
      <c r="P17" s="64">
        <v>18914</v>
      </c>
      <c r="Q17" s="64">
        <v>661</v>
      </c>
    </row>
    <row r="18" spans="1:17" x14ac:dyDescent="0.25">
      <c r="A18" s="64" t="s">
        <v>429</v>
      </c>
      <c r="B18" s="64" t="s">
        <v>430</v>
      </c>
      <c r="C18" s="64" t="s">
        <v>191</v>
      </c>
      <c r="D18" s="64">
        <v>23486</v>
      </c>
      <c r="E18" s="64">
        <v>40</v>
      </c>
      <c r="F18" s="64">
        <v>13007</v>
      </c>
      <c r="G18" s="64">
        <v>218</v>
      </c>
      <c r="H18" s="64">
        <v>12989</v>
      </c>
      <c r="I18" s="64">
        <v>220</v>
      </c>
      <c r="J18" s="64">
        <v>12283</v>
      </c>
      <c r="K18" s="64">
        <v>225</v>
      </c>
      <c r="L18" s="64">
        <v>706</v>
      </c>
      <c r="M18" s="64">
        <v>72</v>
      </c>
      <c r="N18" s="64">
        <v>18</v>
      </c>
      <c r="O18" s="64">
        <v>17</v>
      </c>
      <c r="P18" s="64">
        <v>10479</v>
      </c>
      <c r="Q18" s="64">
        <v>223</v>
      </c>
    </row>
    <row r="19" spans="1:17" x14ac:dyDescent="0.25">
      <c r="A19" s="64" t="s">
        <v>431</v>
      </c>
      <c r="B19" s="64" t="s">
        <v>432</v>
      </c>
      <c r="C19" s="64" t="s">
        <v>192</v>
      </c>
      <c r="D19" s="64">
        <v>9536</v>
      </c>
      <c r="E19" s="64">
        <v>93</v>
      </c>
      <c r="F19" s="64">
        <v>6298</v>
      </c>
      <c r="G19" s="64">
        <v>146</v>
      </c>
      <c r="H19" s="64">
        <v>6298</v>
      </c>
      <c r="I19" s="64">
        <v>146</v>
      </c>
      <c r="J19" s="64">
        <v>6127</v>
      </c>
      <c r="K19" s="64">
        <v>164</v>
      </c>
      <c r="L19" s="64">
        <v>171</v>
      </c>
      <c r="M19" s="64">
        <v>70</v>
      </c>
      <c r="N19" s="64">
        <v>0</v>
      </c>
      <c r="O19" s="64">
        <v>14</v>
      </c>
      <c r="P19" s="64">
        <v>3238</v>
      </c>
      <c r="Q19" s="64">
        <v>145</v>
      </c>
    </row>
    <row r="20" spans="1:17" x14ac:dyDescent="0.25">
      <c r="A20" s="64" t="s">
        <v>433</v>
      </c>
      <c r="B20" s="64" t="s">
        <v>434</v>
      </c>
      <c r="C20" s="64" t="s">
        <v>193</v>
      </c>
      <c r="D20" s="64">
        <v>43651</v>
      </c>
      <c r="E20" s="64">
        <v>133</v>
      </c>
      <c r="F20" s="64">
        <v>29996</v>
      </c>
      <c r="G20" s="64">
        <v>403</v>
      </c>
      <c r="H20" s="64">
        <v>29993</v>
      </c>
      <c r="I20" s="64">
        <v>403</v>
      </c>
      <c r="J20" s="64">
        <v>28762</v>
      </c>
      <c r="K20" s="64">
        <v>451</v>
      </c>
      <c r="L20" s="64">
        <v>1231</v>
      </c>
      <c r="M20" s="64">
        <v>236</v>
      </c>
      <c r="N20" s="64">
        <v>3</v>
      </c>
      <c r="O20" s="64">
        <v>5</v>
      </c>
      <c r="P20" s="64">
        <v>13655</v>
      </c>
      <c r="Q20" s="64">
        <v>372</v>
      </c>
    </row>
    <row r="21" spans="1:17" x14ac:dyDescent="0.25">
      <c r="A21" s="64" t="s">
        <v>435</v>
      </c>
      <c r="B21" s="64" t="s">
        <v>436</v>
      </c>
      <c r="C21" s="64" t="s">
        <v>194</v>
      </c>
      <c r="D21" s="64">
        <v>49204</v>
      </c>
      <c r="E21" s="64">
        <v>174</v>
      </c>
      <c r="F21" s="64">
        <v>35130</v>
      </c>
      <c r="G21" s="64">
        <v>566</v>
      </c>
      <c r="H21" s="64">
        <v>35067</v>
      </c>
      <c r="I21" s="64">
        <v>572</v>
      </c>
      <c r="J21" s="64">
        <v>34144</v>
      </c>
      <c r="K21" s="64">
        <v>594</v>
      </c>
      <c r="L21" s="64">
        <v>923</v>
      </c>
      <c r="M21" s="64">
        <v>189</v>
      </c>
      <c r="N21" s="64">
        <v>63</v>
      </c>
      <c r="O21" s="64">
        <v>45</v>
      </c>
      <c r="P21" s="64">
        <v>14074</v>
      </c>
      <c r="Q21" s="64">
        <v>552</v>
      </c>
    </row>
    <row r="22" spans="1:17" x14ac:dyDescent="0.25">
      <c r="A22" s="64" t="s">
        <v>437</v>
      </c>
      <c r="B22" s="64" t="s">
        <v>438</v>
      </c>
      <c r="C22" s="64" t="s">
        <v>195</v>
      </c>
      <c r="D22" s="64">
        <v>6908</v>
      </c>
      <c r="E22" s="64">
        <v>19</v>
      </c>
      <c r="F22" s="64">
        <v>4116</v>
      </c>
      <c r="G22" s="64">
        <v>100</v>
      </c>
      <c r="H22" s="64">
        <v>4116</v>
      </c>
      <c r="I22" s="64">
        <v>100</v>
      </c>
      <c r="J22" s="64">
        <v>3790</v>
      </c>
      <c r="K22" s="64">
        <v>104</v>
      </c>
      <c r="L22" s="64">
        <v>326</v>
      </c>
      <c r="M22" s="64">
        <v>47</v>
      </c>
      <c r="N22" s="64">
        <v>0</v>
      </c>
      <c r="O22" s="64">
        <v>12</v>
      </c>
      <c r="P22" s="64">
        <v>2792</v>
      </c>
      <c r="Q22" s="64">
        <v>98</v>
      </c>
    </row>
    <row r="23" spans="1:17" x14ac:dyDescent="0.25">
      <c r="A23" s="64" t="s">
        <v>439</v>
      </c>
      <c r="B23" s="64" t="s">
        <v>440</v>
      </c>
      <c r="C23" s="64" t="s">
        <v>196</v>
      </c>
      <c r="D23" s="64">
        <v>4627</v>
      </c>
      <c r="E23" s="64">
        <v>23</v>
      </c>
      <c r="F23" s="64">
        <v>2688</v>
      </c>
      <c r="G23" s="64">
        <v>134</v>
      </c>
      <c r="H23" s="64">
        <v>2688</v>
      </c>
      <c r="I23" s="64">
        <v>134</v>
      </c>
      <c r="J23" s="64">
        <v>2614</v>
      </c>
      <c r="K23" s="64">
        <v>141</v>
      </c>
      <c r="L23" s="64">
        <v>74</v>
      </c>
      <c r="M23" s="64">
        <v>39</v>
      </c>
      <c r="N23" s="64">
        <v>0</v>
      </c>
      <c r="O23" s="64">
        <v>12</v>
      </c>
      <c r="P23" s="64">
        <v>1939</v>
      </c>
      <c r="Q23" s="64">
        <v>126</v>
      </c>
    </row>
    <row r="24" spans="1:17" x14ac:dyDescent="0.25">
      <c r="A24" s="64" t="s">
        <v>441</v>
      </c>
      <c r="B24" s="64" t="s">
        <v>442</v>
      </c>
      <c r="C24" s="64" t="s">
        <v>197</v>
      </c>
      <c r="D24" s="64">
        <v>8916</v>
      </c>
      <c r="E24" s="64">
        <v>47</v>
      </c>
      <c r="F24" s="64">
        <v>5624</v>
      </c>
      <c r="G24" s="64">
        <v>181</v>
      </c>
      <c r="H24" s="64">
        <v>5624</v>
      </c>
      <c r="I24" s="64">
        <v>181</v>
      </c>
      <c r="J24" s="64">
        <v>5395</v>
      </c>
      <c r="K24" s="64">
        <v>199</v>
      </c>
      <c r="L24" s="64">
        <v>229</v>
      </c>
      <c r="M24" s="64">
        <v>67</v>
      </c>
      <c r="N24" s="64">
        <v>0</v>
      </c>
      <c r="O24" s="64">
        <v>14</v>
      </c>
      <c r="P24" s="64">
        <v>3292</v>
      </c>
      <c r="Q24" s="64">
        <v>179</v>
      </c>
    </row>
    <row r="25" spans="1:17" x14ac:dyDescent="0.25">
      <c r="A25" s="64" t="s">
        <v>443</v>
      </c>
      <c r="B25" s="64" t="s">
        <v>444</v>
      </c>
      <c r="C25" s="64" t="s">
        <v>198</v>
      </c>
      <c r="D25" s="64">
        <v>51518</v>
      </c>
      <c r="E25" s="64">
        <v>104</v>
      </c>
      <c r="F25" s="64">
        <v>31352</v>
      </c>
      <c r="G25" s="64">
        <v>410</v>
      </c>
      <c r="H25" s="64">
        <v>31246</v>
      </c>
      <c r="I25" s="64">
        <v>410</v>
      </c>
      <c r="J25" s="64">
        <v>30366</v>
      </c>
      <c r="K25" s="64">
        <v>426</v>
      </c>
      <c r="L25" s="64">
        <v>880</v>
      </c>
      <c r="M25" s="64">
        <v>136</v>
      </c>
      <c r="N25" s="64">
        <v>106</v>
      </c>
      <c r="O25" s="64">
        <v>66</v>
      </c>
      <c r="P25" s="64">
        <v>20166</v>
      </c>
      <c r="Q25" s="64">
        <v>405</v>
      </c>
    </row>
    <row r="26" spans="1:17" x14ac:dyDescent="0.25">
      <c r="A26" s="64" t="s">
        <v>445</v>
      </c>
      <c r="B26" s="64" t="s">
        <v>446</v>
      </c>
      <c r="C26" s="64" t="s">
        <v>199</v>
      </c>
      <c r="D26" s="64">
        <v>326981</v>
      </c>
      <c r="E26" s="64">
        <v>418</v>
      </c>
      <c r="F26" s="64">
        <v>241861</v>
      </c>
      <c r="G26" s="64">
        <v>1510</v>
      </c>
      <c r="H26" s="64">
        <v>241542</v>
      </c>
      <c r="I26" s="64">
        <v>1519</v>
      </c>
      <c r="J26" s="64">
        <v>232877</v>
      </c>
      <c r="K26" s="64">
        <v>1661</v>
      </c>
      <c r="L26" s="64">
        <v>8665</v>
      </c>
      <c r="M26" s="64">
        <v>660</v>
      </c>
      <c r="N26" s="64">
        <v>319</v>
      </c>
      <c r="O26" s="64">
        <v>118</v>
      </c>
      <c r="P26" s="64">
        <v>85120</v>
      </c>
      <c r="Q26" s="64">
        <v>1540</v>
      </c>
    </row>
    <row r="27" spans="1:17" x14ac:dyDescent="0.25">
      <c r="A27" s="64" t="s">
        <v>447</v>
      </c>
      <c r="B27" s="64" t="s">
        <v>448</v>
      </c>
      <c r="C27" s="64" t="s">
        <v>200</v>
      </c>
      <c r="D27" s="64">
        <v>15703</v>
      </c>
      <c r="E27" s="64">
        <v>67</v>
      </c>
      <c r="F27" s="64">
        <v>11607</v>
      </c>
      <c r="G27" s="64">
        <v>190</v>
      </c>
      <c r="H27" s="64">
        <v>11605</v>
      </c>
      <c r="I27" s="64">
        <v>191</v>
      </c>
      <c r="J27" s="64">
        <v>11309</v>
      </c>
      <c r="K27" s="64">
        <v>202</v>
      </c>
      <c r="L27" s="64">
        <v>296</v>
      </c>
      <c r="M27" s="64">
        <v>75</v>
      </c>
      <c r="N27" s="64">
        <v>2</v>
      </c>
      <c r="O27" s="64">
        <v>4</v>
      </c>
      <c r="P27" s="64">
        <v>4096</v>
      </c>
      <c r="Q27" s="64">
        <v>192</v>
      </c>
    </row>
    <row r="28" spans="1:17" x14ac:dyDescent="0.25">
      <c r="A28" s="64" t="s">
        <v>449</v>
      </c>
      <c r="B28" s="64" t="s">
        <v>450</v>
      </c>
      <c r="C28" s="64" t="s">
        <v>201</v>
      </c>
      <c r="D28" s="64">
        <v>30116</v>
      </c>
      <c r="E28" s="64">
        <v>81</v>
      </c>
      <c r="F28" s="64">
        <v>19824</v>
      </c>
      <c r="G28" s="64">
        <v>327</v>
      </c>
      <c r="H28" s="64">
        <v>19819</v>
      </c>
      <c r="I28" s="64">
        <v>327</v>
      </c>
      <c r="J28" s="64">
        <v>19219</v>
      </c>
      <c r="K28" s="64">
        <v>337</v>
      </c>
      <c r="L28" s="64">
        <v>600</v>
      </c>
      <c r="M28" s="64">
        <v>122</v>
      </c>
      <c r="N28" s="64">
        <v>5</v>
      </c>
      <c r="O28" s="64">
        <v>7</v>
      </c>
      <c r="P28" s="64">
        <v>10292</v>
      </c>
      <c r="Q28" s="64">
        <v>328</v>
      </c>
    </row>
    <row r="29" spans="1:17" x14ac:dyDescent="0.25">
      <c r="A29" s="64" t="s">
        <v>451</v>
      </c>
      <c r="B29" s="64" t="s">
        <v>452</v>
      </c>
      <c r="C29" s="64" t="s">
        <v>202</v>
      </c>
      <c r="D29" s="64">
        <v>11168</v>
      </c>
      <c r="E29" s="64">
        <v>71</v>
      </c>
      <c r="F29" s="64">
        <v>7317</v>
      </c>
      <c r="G29" s="64">
        <v>136</v>
      </c>
      <c r="H29" s="64">
        <v>7316</v>
      </c>
      <c r="I29" s="64">
        <v>136</v>
      </c>
      <c r="J29" s="64">
        <v>7082</v>
      </c>
      <c r="K29" s="64">
        <v>153</v>
      </c>
      <c r="L29" s="64">
        <v>234</v>
      </c>
      <c r="M29" s="64">
        <v>63</v>
      </c>
      <c r="N29" s="64">
        <v>1</v>
      </c>
      <c r="O29" s="64">
        <v>1</v>
      </c>
      <c r="P29" s="64">
        <v>3851</v>
      </c>
      <c r="Q29" s="64">
        <v>133</v>
      </c>
    </row>
    <row r="30" spans="1:17" x14ac:dyDescent="0.25">
      <c r="A30" s="64" t="s">
        <v>453</v>
      </c>
      <c r="B30" s="64" t="s">
        <v>454</v>
      </c>
      <c r="C30" s="64" t="s">
        <v>203</v>
      </c>
      <c r="D30" s="64">
        <v>16322</v>
      </c>
      <c r="E30" s="64">
        <v>42</v>
      </c>
      <c r="F30" s="64">
        <v>10958</v>
      </c>
      <c r="G30" s="64">
        <v>129</v>
      </c>
      <c r="H30" s="64">
        <v>10958</v>
      </c>
      <c r="I30" s="64">
        <v>129</v>
      </c>
      <c r="J30" s="64">
        <v>10666</v>
      </c>
      <c r="K30" s="64">
        <v>135</v>
      </c>
      <c r="L30" s="64">
        <v>292</v>
      </c>
      <c r="M30" s="64">
        <v>52</v>
      </c>
      <c r="N30" s="64">
        <v>0</v>
      </c>
      <c r="O30" s="64">
        <v>16</v>
      </c>
      <c r="P30" s="64">
        <v>5364</v>
      </c>
      <c r="Q30" s="64">
        <v>139</v>
      </c>
    </row>
    <row r="31" spans="1:17" x14ac:dyDescent="0.25">
      <c r="A31" s="64" t="s">
        <v>455</v>
      </c>
      <c r="B31" s="64" t="s">
        <v>456</v>
      </c>
      <c r="C31" s="64" t="s">
        <v>204</v>
      </c>
      <c r="D31" s="64">
        <v>24609</v>
      </c>
      <c r="E31" s="64">
        <v>81</v>
      </c>
      <c r="F31" s="64">
        <v>15884</v>
      </c>
      <c r="G31" s="64">
        <v>260</v>
      </c>
      <c r="H31" s="64">
        <v>15882</v>
      </c>
      <c r="I31" s="64">
        <v>260</v>
      </c>
      <c r="J31" s="64">
        <v>15190</v>
      </c>
      <c r="K31" s="64">
        <v>276</v>
      </c>
      <c r="L31" s="64">
        <v>692</v>
      </c>
      <c r="M31" s="64">
        <v>138</v>
      </c>
      <c r="N31" s="64">
        <v>2</v>
      </c>
      <c r="O31" s="64">
        <v>5</v>
      </c>
      <c r="P31" s="64">
        <v>8725</v>
      </c>
      <c r="Q31" s="64">
        <v>282</v>
      </c>
    </row>
    <row r="32" spans="1:17" x14ac:dyDescent="0.25">
      <c r="A32" s="64" t="s">
        <v>457</v>
      </c>
      <c r="B32" s="64" t="s">
        <v>458</v>
      </c>
      <c r="C32" s="64" t="s">
        <v>205</v>
      </c>
      <c r="D32" s="64">
        <v>37119</v>
      </c>
      <c r="E32" s="64">
        <v>98</v>
      </c>
      <c r="F32" s="64">
        <v>24930</v>
      </c>
      <c r="G32" s="64">
        <v>351</v>
      </c>
      <c r="H32" s="64">
        <v>24922</v>
      </c>
      <c r="I32" s="64">
        <v>353</v>
      </c>
      <c r="J32" s="64">
        <v>24004</v>
      </c>
      <c r="K32" s="64">
        <v>393</v>
      </c>
      <c r="L32" s="64">
        <v>918</v>
      </c>
      <c r="M32" s="64">
        <v>223</v>
      </c>
      <c r="N32" s="64">
        <v>8</v>
      </c>
      <c r="O32" s="64">
        <v>12</v>
      </c>
      <c r="P32" s="64">
        <v>12189</v>
      </c>
      <c r="Q32" s="64">
        <v>350</v>
      </c>
    </row>
    <row r="33" spans="1:17" x14ac:dyDescent="0.25">
      <c r="A33" s="64" t="s">
        <v>459</v>
      </c>
      <c r="B33" s="64" t="s">
        <v>460</v>
      </c>
      <c r="C33" s="64" t="s">
        <v>206</v>
      </c>
      <c r="D33" s="64">
        <v>4723</v>
      </c>
      <c r="E33" s="64">
        <v>30</v>
      </c>
      <c r="F33" s="64">
        <v>3039</v>
      </c>
      <c r="G33" s="64">
        <v>90</v>
      </c>
      <c r="H33" s="64">
        <v>3039</v>
      </c>
      <c r="I33" s="64">
        <v>90</v>
      </c>
      <c r="J33" s="64">
        <v>2916</v>
      </c>
      <c r="K33" s="64">
        <v>98</v>
      </c>
      <c r="L33" s="64">
        <v>123</v>
      </c>
      <c r="M33" s="64">
        <v>35</v>
      </c>
      <c r="N33" s="64">
        <v>0</v>
      </c>
      <c r="O33" s="64">
        <v>12</v>
      </c>
      <c r="P33" s="64">
        <v>1684</v>
      </c>
      <c r="Q33" s="64">
        <v>85</v>
      </c>
    </row>
    <row r="34" spans="1:17" x14ac:dyDescent="0.25">
      <c r="A34" s="64" t="s">
        <v>461</v>
      </c>
      <c r="B34" s="64" t="s">
        <v>462</v>
      </c>
      <c r="C34" s="64" t="s">
        <v>207</v>
      </c>
      <c r="D34" s="64">
        <v>990445</v>
      </c>
      <c r="E34" s="64">
        <v>562</v>
      </c>
      <c r="F34" s="64">
        <v>717917</v>
      </c>
      <c r="G34" s="64">
        <v>2116</v>
      </c>
      <c r="H34" s="64">
        <v>717635</v>
      </c>
      <c r="I34" s="64">
        <v>2088</v>
      </c>
      <c r="J34" s="64">
        <v>687713</v>
      </c>
      <c r="K34" s="64">
        <v>2186</v>
      </c>
      <c r="L34" s="64">
        <v>29922</v>
      </c>
      <c r="M34" s="64">
        <v>1302</v>
      </c>
      <c r="N34" s="64">
        <v>282</v>
      </c>
      <c r="O34" s="64">
        <v>113</v>
      </c>
      <c r="P34" s="64">
        <v>272528</v>
      </c>
      <c r="Q34" s="64">
        <v>2182</v>
      </c>
    </row>
    <row r="35" spans="1:17" x14ac:dyDescent="0.25">
      <c r="A35" s="64" t="s">
        <v>463</v>
      </c>
      <c r="B35" s="64" t="s">
        <v>464</v>
      </c>
      <c r="C35" s="64" t="s">
        <v>208</v>
      </c>
      <c r="D35" s="64">
        <v>15067</v>
      </c>
      <c r="E35" s="64">
        <v>74</v>
      </c>
      <c r="F35" s="64">
        <v>10367</v>
      </c>
      <c r="G35" s="64">
        <v>151</v>
      </c>
      <c r="H35" s="64">
        <v>10367</v>
      </c>
      <c r="I35" s="64">
        <v>151</v>
      </c>
      <c r="J35" s="64">
        <v>10164</v>
      </c>
      <c r="K35" s="64">
        <v>164</v>
      </c>
      <c r="L35" s="64">
        <v>203</v>
      </c>
      <c r="M35" s="64">
        <v>54</v>
      </c>
      <c r="N35" s="64">
        <v>0</v>
      </c>
      <c r="O35" s="64">
        <v>14</v>
      </c>
      <c r="P35" s="64">
        <v>4700</v>
      </c>
      <c r="Q35" s="64">
        <v>159</v>
      </c>
    </row>
    <row r="36" spans="1:17" x14ac:dyDescent="0.25">
      <c r="A36" s="64" t="s">
        <v>465</v>
      </c>
      <c r="B36" s="64" t="s">
        <v>466</v>
      </c>
      <c r="C36" s="64" t="s">
        <v>209</v>
      </c>
      <c r="D36" s="64">
        <v>16950</v>
      </c>
      <c r="E36" s="64">
        <v>38</v>
      </c>
      <c r="F36" s="64">
        <v>9952</v>
      </c>
      <c r="G36" s="64">
        <v>189</v>
      </c>
      <c r="H36" s="64">
        <v>9950</v>
      </c>
      <c r="I36" s="64">
        <v>189</v>
      </c>
      <c r="J36" s="64">
        <v>9600</v>
      </c>
      <c r="K36" s="64">
        <v>196</v>
      </c>
      <c r="L36" s="64">
        <v>350</v>
      </c>
      <c r="M36" s="64">
        <v>76</v>
      </c>
      <c r="N36" s="64">
        <v>2</v>
      </c>
      <c r="O36" s="64">
        <v>3</v>
      </c>
      <c r="P36" s="64">
        <v>6998</v>
      </c>
      <c r="Q36" s="64">
        <v>187</v>
      </c>
    </row>
    <row r="37" spans="1:17" x14ac:dyDescent="0.25">
      <c r="A37" s="64" t="s">
        <v>467</v>
      </c>
      <c r="B37" s="64" t="s">
        <v>468</v>
      </c>
      <c r="C37" s="64" t="s">
        <v>210</v>
      </c>
      <c r="D37" s="64">
        <v>30498</v>
      </c>
      <c r="E37" s="64">
        <v>110</v>
      </c>
      <c r="F37" s="64">
        <v>20863</v>
      </c>
      <c r="G37" s="64">
        <v>350</v>
      </c>
      <c r="H37" s="64">
        <v>20854</v>
      </c>
      <c r="I37" s="64">
        <v>349</v>
      </c>
      <c r="J37" s="64">
        <v>19894</v>
      </c>
      <c r="K37" s="64">
        <v>381</v>
      </c>
      <c r="L37" s="64">
        <v>960</v>
      </c>
      <c r="M37" s="64">
        <v>155</v>
      </c>
      <c r="N37" s="64">
        <v>9</v>
      </c>
      <c r="O37" s="64">
        <v>7</v>
      </c>
      <c r="P37" s="64">
        <v>9635</v>
      </c>
      <c r="Q37" s="64">
        <v>338</v>
      </c>
    </row>
    <row r="38" spans="1:17" x14ac:dyDescent="0.25">
      <c r="A38" s="64" t="s">
        <v>469</v>
      </c>
      <c r="B38" s="64" t="s">
        <v>470</v>
      </c>
      <c r="C38" s="64" t="s">
        <v>211</v>
      </c>
      <c r="D38" s="64">
        <v>36924</v>
      </c>
      <c r="E38" s="64">
        <v>69</v>
      </c>
      <c r="F38" s="64">
        <v>21311</v>
      </c>
      <c r="G38" s="64">
        <v>377</v>
      </c>
      <c r="H38" s="64">
        <v>21303</v>
      </c>
      <c r="I38" s="64">
        <v>377</v>
      </c>
      <c r="J38" s="64">
        <v>20192</v>
      </c>
      <c r="K38" s="64">
        <v>398</v>
      </c>
      <c r="L38" s="64">
        <v>1111</v>
      </c>
      <c r="M38" s="64">
        <v>147</v>
      </c>
      <c r="N38" s="64">
        <v>8</v>
      </c>
      <c r="O38" s="64">
        <v>11</v>
      </c>
      <c r="P38" s="64">
        <v>15613</v>
      </c>
      <c r="Q38" s="64">
        <v>373</v>
      </c>
    </row>
    <row r="39" spans="1:17" x14ac:dyDescent="0.25">
      <c r="A39" s="64" t="s">
        <v>471</v>
      </c>
      <c r="B39" s="64" t="s">
        <v>472</v>
      </c>
      <c r="C39" s="64" t="s">
        <v>212</v>
      </c>
      <c r="D39" s="64">
        <v>8060</v>
      </c>
      <c r="E39" s="64">
        <v>28</v>
      </c>
      <c r="F39" s="64">
        <v>5490</v>
      </c>
      <c r="G39" s="64">
        <v>117</v>
      </c>
      <c r="H39" s="64">
        <v>5490</v>
      </c>
      <c r="I39" s="64">
        <v>117</v>
      </c>
      <c r="J39" s="64">
        <v>5320</v>
      </c>
      <c r="K39" s="64">
        <v>118</v>
      </c>
      <c r="L39" s="64">
        <v>170</v>
      </c>
      <c r="M39" s="64">
        <v>59</v>
      </c>
      <c r="N39" s="64">
        <v>0</v>
      </c>
      <c r="O39" s="64">
        <v>14</v>
      </c>
      <c r="P39" s="64">
        <v>2570</v>
      </c>
      <c r="Q39" s="64">
        <v>124</v>
      </c>
    </row>
    <row r="40" spans="1:17" x14ac:dyDescent="0.25">
      <c r="A40" s="64" t="s">
        <v>473</v>
      </c>
      <c r="B40" s="64" t="s">
        <v>474</v>
      </c>
      <c r="C40" s="64" t="s">
        <v>213</v>
      </c>
      <c r="D40" s="64">
        <v>12986</v>
      </c>
      <c r="E40" s="64">
        <v>44</v>
      </c>
      <c r="F40" s="64">
        <v>8115</v>
      </c>
      <c r="G40" s="64">
        <v>175</v>
      </c>
      <c r="H40" s="64">
        <v>8113</v>
      </c>
      <c r="I40" s="64">
        <v>175</v>
      </c>
      <c r="J40" s="64">
        <v>7742</v>
      </c>
      <c r="K40" s="64">
        <v>178</v>
      </c>
      <c r="L40" s="64">
        <v>371</v>
      </c>
      <c r="M40" s="64">
        <v>75</v>
      </c>
      <c r="N40" s="64">
        <v>2</v>
      </c>
      <c r="O40" s="64">
        <v>3</v>
      </c>
      <c r="P40" s="64">
        <v>4871</v>
      </c>
      <c r="Q40" s="64">
        <v>177</v>
      </c>
    </row>
    <row r="41" spans="1:17" x14ac:dyDescent="0.25">
      <c r="A41" s="64" t="s">
        <v>475</v>
      </c>
      <c r="B41" s="64" t="s">
        <v>476</v>
      </c>
      <c r="C41" s="64" t="s">
        <v>214</v>
      </c>
      <c r="D41" s="64">
        <v>33387</v>
      </c>
      <c r="E41" s="64">
        <v>113</v>
      </c>
      <c r="F41" s="64">
        <v>22464</v>
      </c>
      <c r="G41" s="64">
        <v>385</v>
      </c>
      <c r="H41" s="64">
        <v>22462</v>
      </c>
      <c r="I41" s="64">
        <v>386</v>
      </c>
      <c r="J41" s="64">
        <v>21779</v>
      </c>
      <c r="K41" s="64">
        <v>370</v>
      </c>
      <c r="L41" s="64">
        <v>683</v>
      </c>
      <c r="M41" s="64">
        <v>148</v>
      </c>
      <c r="N41" s="64">
        <v>2</v>
      </c>
      <c r="O41" s="64">
        <v>3</v>
      </c>
      <c r="P41" s="64">
        <v>10923</v>
      </c>
      <c r="Q41" s="64">
        <v>420</v>
      </c>
    </row>
    <row r="42" spans="1:17" x14ac:dyDescent="0.25">
      <c r="A42" s="64" t="s">
        <v>477</v>
      </c>
      <c r="B42" s="64" t="s">
        <v>478</v>
      </c>
      <c r="C42" s="64" t="s">
        <v>215</v>
      </c>
      <c r="D42" s="64">
        <v>3516</v>
      </c>
      <c r="E42" s="64">
        <v>27</v>
      </c>
      <c r="F42" s="64">
        <v>2306</v>
      </c>
      <c r="G42" s="64">
        <v>78</v>
      </c>
      <c r="H42" s="64">
        <v>2306</v>
      </c>
      <c r="I42" s="64">
        <v>78</v>
      </c>
      <c r="J42" s="64">
        <v>2247</v>
      </c>
      <c r="K42" s="64">
        <v>81</v>
      </c>
      <c r="L42" s="64">
        <v>59</v>
      </c>
      <c r="M42" s="64">
        <v>23</v>
      </c>
      <c r="N42" s="64">
        <v>0</v>
      </c>
      <c r="O42" s="64">
        <v>9</v>
      </c>
      <c r="P42" s="64">
        <v>1210</v>
      </c>
      <c r="Q42" s="64">
        <v>73</v>
      </c>
    </row>
    <row r="43" spans="1:17" x14ac:dyDescent="0.25">
      <c r="A43" s="64" t="s">
        <v>479</v>
      </c>
      <c r="B43" s="64" t="s">
        <v>480</v>
      </c>
      <c r="C43" s="64" t="s">
        <v>216</v>
      </c>
      <c r="D43" s="64">
        <v>10597</v>
      </c>
      <c r="E43" s="64">
        <v>47</v>
      </c>
      <c r="F43" s="64">
        <v>6158</v>
      </c>
      <c r="G43" s="64">
        <v>289</v>
      </c>
      <c r="H43" s="64">
        <v>6158</v>
      </c>
      <c r="I43" s="64">
        <v>289</v>
      </c>
      <c r="J43" s="64">
        <v>5737</v>
      </c>
      <c r="K43" s="64">
        <v>310</v>
      </c>
      <c r="L43" s="64">
        <v>421</v>
      </c>
      <c r="M43" s="64">
        <v>112</v>
      </c>
      <c r="N43" s="64">
        <v>0</v>
      </c>
      <c r="O43" s="64">
        <v>14</v>
      </c>
      <c r="P43" s="64">
        <v>4439</v>
      </c>
      <c r="Q43" s="64">
        <v>301</v>
      </c>
    </row>
    <row r="44" spans="1:17" x14ac:dyDescent="0.25">
      <c r="A44" s="64" t="s">
        <v>481</v>
      </c>
      <c r="B44" s="64" t="s">
        <v>482</v>
      </c>
      <c r="C44" s="64" t="s">
        <v>217</v>
      </c>
      <c r="D44" s="64">
        <v>5651</v>
      </c>
      <c r="E44" s="64">
        <v>26</v>
      </c>
      <c r="F44" s="64">
        <v>3460</v>
      </c>
      <c r="G44" s="64">
        <v>117</v>
      </c>
      <c r="H44" s="64">
        <v>3460</v>
      </c>
      <c r="I44" s="64">
        <v>117</v>
      </c>
      <c r="J44" s="64">
        <v>3381</v>
      </c>
      <c r="K44" s="64">
        <v>116</v>
      </c>
      <c r="L44" s="64">
        <v>79</v>
      </c>
      <c r="M44" s="64">
        <v>25</v>
      </c>
      <c r="N44" s="64">
        <v>0</v>
      </c>
      <c r="O44" s="64">
        <v>12</v>
      </c>
      <c r="P44" s="64">
        <v>2191</v>
      </c>
      <c r="Q44" s="64">
        <v>117</v>
      </c>
    </row>
    <row r="45" spans="1:17" x14ac:dyDescent="0.25">
      <c r="A45" s="64" t="s">
        <v>483</v>
      </c>
      <c r="B45" s="64" t="s">
        <v>484</v>
      </c>
      <c r="C45" s="64" t="s">
        <v>218</v>
      </c>
      <c r="D45" s="64">
        <v>8935</v>
      </c>
      <c r="E45" s="64">
        <v>54</v>
      </c>
      <c r="F45" s="64">
        <v>5099</v>
      </c>
      <c r="G45" s="64">
        <v>183</v>
      </c>
      <c r="H45" s="64">
        <v>5099</v>
      </c>
      <c r="I45" s="64">
        <v>183</v>
      </c>
      <c r="J45" s="64">
        <v>4874</v>
      </c>
      <c r="K45" s="64">
        <v>190</v>
      </c>
      <c r="L45" s="64">
        <v>225</v>
      </c>
      <c r="M45" s="64">
        <v>78</v>
      </c>
      <c r="N45" s="64">
        <v>0</v>
      </c>
      <c r="O45" s="64">
        <v>14</v>
      </c>
      <c r="P45" s="64">
        <v>3836</v>
      </c>
      <c r="Q45" s="64">
        <v>178</v>
      </c>
    </row>
    <row r="46" spans="1:17" x14ac:dyDescent="0.25">
      <c r="A46" s="64" t="s">
        <v>485</v>
      </c>
      <c r="B46" s="64" t="s">
        <v>486</v>
      </c>
      <c r="C46" s="64" t="s">
        <v>219</v>
      </c>
      <c r="D46" s="64">
        <v>3161</v>
      </c>
      <c r="E46" s="64">
        <v>27</v>
      </c>
      <c r="F46" s="64">
        <v>2129</v>
      </c>
      <c r="G46" s="64">
        <v>119</v>
      </c>
      <c r="H46" s="64">
        <v>2129</v>
      </c>
      <c r="I46" s="64">
        <v>119</v>
      </c>
      <c r="J46" s="64">
        <v>2063</v>
      </c>
      <c r="K46" s="64">
        <v>133</v>
      </c>
      <c r="L46" s="64">
        <v>66</v>
      </c>
      <c r="M46" s="64">
        <v>47</v>
      </c>
      <c r="N46" s="64">
        <v>0</v>
      </c>
      <c r="O46" s="64">
        <v>9</v>
      </c>
      <c r="P46" s="64">
        <v>1032</v>
      </c>
      <c r="Q46" s="64">
        <v>113</v>
      </c>
    </row>
    <row r="47" spans="1:17" x14ac:dyDescent="0.25">
      <c r="A47" s="64" t="s">
        <v>487</v>
      </c>
      <c r="B47" s="64" t="s">
        <v>488</v>
      </c>
      <c r="C47" s="64" t="s">
        <v>220</v>
      </c>
      <c r="D47" s="64">
        <v>22032</v>
      </c>
      <c r="E47" s="64">
        <v>91</v>
      </c>
      <c r="F47" s="64">
        <v>15385</v>
      </c>
      <c r="G47" s="64">
        <v>224</v>
      </c>
      <c r="H47" s="64">
        <v>15382</v>
      </c>
      <c r="I47" s="64">
        <v>224</v>
      </c>
      <c r="J47" s="64">
        <v>14840</v>
      </c>
      <c r="K47" s="64">
        <v>236</v>
      </c>
      <c r="L47" s="64">
        <v>542</v>
      </c>
      <c r="M47" s="64">
        <v>121</v>
      </c>
      <c r="N47" s="64">
        <v>3</v>
      </c>
      <c r="O47" s="64">
        <v>4</v>
      </c>
      <c r="P47" s="64">
        <v>6647</v>
      </c>
      <c r="Q47" s="64">
        <v>240</v>
      </c>
    </row>
    <row r="48" spans="1:17" x14ac:dyDescent="0.25">
      <c r="A48" s="64" t="s">
        <v>489</v>
      </c>
      <c r="B48" s="64" t="s">
        <v>490</v>
      </c>
      <c r="C48" s="64" t="s">
        <v>221</v>
      </c>
      <c r="D48" s="64">
        <v>4531</v>
      </c>
      <c r="E48" s="64">
        <v>25</v>
      </c>
      <c r="F48" s="64">
        <v>2920</v>
      </c>
      <c r="G48" s="64">
        <v>67</v>
      </c>
      <c r="H48" s="64">
        <v>2918</v>
      </c>
      <c r="I48" s="64">
        <v>68</v>
      </c>
      <c r="J48" s="64">
        <v>2847</v>
      </c>
      <c r="K48" s="64">
        <v>76</v>
      </c>
      <c r="L48" s="64">
        <v>71</v>
      </c>
      <c r="M48" s="64">
        <v>30</v>
      </c>
      <c r="N48" s="64">
        <v>2</v>
      </c>
      <c r="O48" s="64">
        <v>3</v>
      </c>
      <c r="P48" s="64">
        <v>1611</v>
      </c>
      <c r="Q48" s="64">
        <v>68</v>
      </c>
    </row>
    <row r="49" spans="1:17" x14ac:dyDescent="0.25">
      <c r="A49" s="64" t="s">
        <v>491</v>
      </c>
      <c r="B49" s="64" t="s">
        <v>492</v>
      </c>
      <c r="C49" s="64" t="s">
        <v>222</v>
      </c>
      <c r="D49" s="64">
        <v>19940</v>
      </c>
      <c r="E49" s="64">
        <v>66</v>
      </c>
      <c r="F49" s="64">
        <v>14252</v>
      </c>
      <c r="G49" s="64">
        <v>276</v>
      </c>
      <c r="H49" s="64">
        <v>14247</v>
      </c>
      <c r="I49" s="64">
        <v>278</v>
      </c>
      <c r="J49" s="64">
        <v>13760</v>
      </c>
      <c r="K49" s="64">
        <v>287</v>
      </c>
      <c r="L49" s="64">
        <v>487</v>
      </c>
      <c r="M49" s="64">
        <v>108</v>
      </c>
      <c r="N49" s="64">
        <v>5</v>
      </c>
      <c r="O49" s="64">
        <v>8</v>
      </c>
      <c r="P49" s="64">
        <v>5688</v>
      </c>
      <c r="Q49" s="64">
        <v>266</v>
      </c>
    </row>
    <row r="50" spans="1:17" x14ac:dyDescent="0.25">
      <c r="A50" s="64" t="s">
        <v>493</v>
      </c>
      <c r="B50" s="64" t="s">
        <v>494</v>
      </c>
      <c r="C50" s="64" t="s">
        <v>223</v>
      </c>
      <c r="D50" s="64">
        <v>28456</v>
      </c>
      <c r="E50" s="64">
        <v>111</v>
      </c>
      <c r="F50" s="64">
        <v>19608</v>
      </c>
      <c r="G50" s="64">
        <v>334</v>
      </c>
      <c r="H50" s="64">
        <v>19608</v>
      </c>
      <c r="I50" s="64">
        <v>334</v>
      </c>
      <c r="J50" s="64">
        <v>19095</v>
      </c>
      <c r="K50" s="64">
        <v>358</v>
      </c>
      <c r="L50" s="64">
        <v>513</v>
      </c>
      <c r="M50" s="64">
        <v>134</v>
      </c>
      <c r="N50" s="64">
        <v>0</v>
      </c>
      <c r="O50" s="64">
        <v>18</v>
      </c>
      <c r="P50" s="64">
        <v>8848</v>
      </c>
      <c r="Q50" s="64">
        <v>344</v>
      </c>
    </row>
    <row r="51" spans="1:17" x14ac:dyDescent="0.25">
      <c r="A51" s="64" t="s">
        <v>495</v>
      </c>
      <c r="B51" s="64" t="s">
        <v>496</v>
      </c>
      <c r="C51" s="64" t="s">
        <v>224</v>
      </c>
      <c r="D51" s="64">
        <v>3928</v>
      </c>
      <c r="E51" s="64">
        <v>19</v>
      </c>
      <c r="F51" s="64">
        <v>2357</v>
      </c>
      <c r="G51" s="64">
        <v>68</v>
      </c>
      <c r="H51" s="64">
        <v>2357</v>
      </c>
      <c r="I51" s="64">
        <v>68</v>
      </c>
      <c r="J51" s="64">
        <v>2177</v>
      </c>
      <c r="K51" s="64">
        <v>72</v>
      </c>
      <c r="L51" s="64">
        <v>180</v>
      </c>
      <c r="M51" s="64">
        <v>30</v>
      </c>
      <c r="N51" s="64">
        <v>0</v>
      </c>
      <c r="O51" s="64">
        <v>12</v>
      </c>
      <c r="P51" s="64">
        <v>1571</v>
      </c>
      <c r="Q51" s="64">
        <v>69</v>
      </c>
    </row>
    <row r="52" spans="1:17" x14ac:dyDescent="0.25">
      <c r="A52" s="64" t="s">
        <v>497</v>
      </c>
      <c r="B52" s="64" t="s">
        <v>498</v>
      </c>
      <c r="C52" s="64" t="s">
        <v>225</v>
      </c>
      <c r="D52" s="64">
        <v>7486</v>
      </c>
      <c r="E52" s="64">
        <v>26</v>
      </c>
      <c r="F52" s="64">
        <v>4939</v>
      </c>
      <c r="G52" s="64">
        <v>102</v>
      </c>
      <c r="H52" s="64">
        <v>4937</v>
      </c>
      <c r="I52" s="64">
        <v>101</v>
      </c>
      <c r="J52" s="64">
        <v>4805</v>
      </c>
      <c r="K52" s="64">
        <v>108</v>
      </c>
      <c r="L52" s="64">
        <v>132</v>
      </c>
      <c r="M52" s="64">
        <v>32</v>
      </c>
      <c r="N52" s="64">
        <v>2</v>
      </c>
      <c r="O52" s="64">
        <v>3</v>
      </c>
      <c r="P52" s="64">
        <v>2547</v>
      </c>
      <c r="Q52" s="64">
        <v>102</v>
      </c>
    </row>
    <row r="53" spans="1:17" x14ac:dyDescent="0.25">
      <c r="A53" s="64" t="s">
        <v>499</v>
      </c>
      <c r="B53" s="64" t="s">
        <v>500</v>
      </c>
      <c r="C53" s="64" t="s">
        <v>226</v>
      </c>
      <c r="D53" s="64">
        <v>16106</v>
      </c>
      <c r="E53" s="64">
        <v>86</v>
      </c>
      <c r="F53" s="64">
        <v>10404</v>
      </c>
      <c r="G53" s="64">
        <v>305</v>
      </c>
      <c r="H53" s="64">
        <v>10402</v>
      </c>
      <c r="I53" s="64">
        <v>306</v>
      </c>
      <c r="J53" s="64">
        <v>10037</v>
      </c>
      <c r="K53" s="64">
        <v>313</v>
      </c>
      <c r="L53" s="64">
        <v>365</v>
      </c>
      <c r="M53" s="64">
        <v>117</v>
      </c>
      <c r="N53" s="64">
        <v>2</v>
      </c>
      <c r="O53" s="64">
        <v>3</v>
      </c>
      <c r="P53" s="64">
        <v>5702</v>
      </c>
      <c r="Q53" s="64">
        <v>297</v>
      </c>
    </row>
    <row r="54" spans="1:17" x14ac:dyDescent="0.25">
      <c r="A54" s="64" t="s">
        <v>501</v>
      </c>
      <c r="B54" s="64" t="s">
        <v>502</v>
      </c>
      <c r="C54" s="64" t="s">
        <v>227</v>
      </c>
      <c r="D54" s="64">
        <v>18139</v>
      </c>
      <c r="E54" s="64">
        <v>68</v>
      </c>
      <c r="F54" s="64">
        <v>11894</v>
      </c>
      <c r="G54" s="64">
        <v>239</v>
      </c>
      <c r="H54" s="64">
        <v>11880</v>
      </c>
      <c r="I54" s="64">
        <v>240</v>
      </c>
      <c r="J54" s="64">
        <v>11563</v>
      </c>
      <c r="K54" s="64">
        <v>251</v>
      </c>
      <c r="L54" s="64">
        <v>317</v>
      </c>
      <c r="M54" s="64">
        <v>67</v>
      </c>
      <c r="N54" s="64">
        <v>14</v>
      </c>
      <c r="O54" s="64">
        <v>17</v>
      </c>
      <c r="P54" s="64">
        <v>6245</v>
      </c>
      <c r="Q54" s="64">
        <v>236</v>
      </c>
    </row>
    <row r="55" spans="1:17" x14ac:dyDescent="0.25">
      <c r="A55" s="64" t="s">
        <v>503</v>
      </c>
      <c r="B55" s="64" t="s">
        <v>504</v>
      </c>
      <c r="C55" s="64" t="s">
        <v>228</v>
      </c>
      <c r="D55" s="64">
        <v>20163</v>
      </c>
      <c r="E55" s="64">
        <v>84</v>
      </c>
      <c r="F55" s="64">
        <v>12860</v>
      </c>
      <c r="G55" s="64">
        <v>244</v>
      </c>
      <c r="H55" s="64">
        <v>12860</v>
      </c>
      <c r="I55" s="64">
        <v>244</v>
      </c>
      <c r="J55" s="64">
        <v>12088</v>
      </c>
      <c r="K55" s="64">
        <v>262</v>
      </c>
      <c r="L55" s="64">
        <v>772</v>
      </c>
      <c r="M55" s="64">
        <v>101</v>
      </c>
      <c r="N55" s="64">
        <v>0</v>
      </c>
      <c r="O55" s="64">
        <v>16</v>
      </c>
      <c r="P55" s="64">
        <v>7303</v>
      </c>
      <c r="Q55" s="64">
        <v>252</v>
      </c>
    </row>
    <row r="56" spans="1:17" x14ac:dyDescent="0.25">
      <c r="A56" s="64" t="s">
        <v>505</v>
      </c>
      <c r="B56" s="64" t="s">
        <v>506</v>
      </c>
      <c r="C56" s="64" t="s">
        <v>229</v>
      </c>
      <c r="D56" s="64">
        <v>26113</v>
      </c>
      <c r="E56" s="64">
        <v>59</v>
      </c>
      <c r="F56" s="64">
        <v>17203</v>
      </c>
      <c r="G56" s="64">
        <v>262</v>
      </c>
      <c r="H56" s="64">
        <v>17167</v>
      </c>
      <c r="I56" s="64">
        <v>262</v>
      </c>
      <c r="J56" s="64">
        <v>16432</v>
      </c>
      <c r="K56" s="64">
        <v>247</v>
      </c>
      <c r="L56" s="64">
        <v>735</v>
      </c>
      <c r="M56" s="64">
        <v>137</v>
      </c>
      <c r="N56" s="64">
        <v>36</v>
      </c>
      <c r="O56" s="64">
        <v>16</v>
      </c>
      <c r="P56" s="64">
        <v>8910</v>
      </c>
      <c r="Q56" s="64">
        <v>251</v>
      </c>
    </row>
    <row r="57" spans="1:17" x14ac:dyDescent="0.25">
      <c r="A57" s="64" t="s">
        <v>507</v>
      </c>
      <c r="B57" s="64" t="s">
        <v>508</v>
      </c>
      <c r="C57" s="64" t="s">
        <v>230</v>
      </c>
      <c r="D57" s="64">
        <v>30794</v>
      </c>
      <c r="E57" s="64">
        <v>98</v>
      </c>
      <c r="F57" s="64">
        <v>20043</v>
      </c>
      <c r="G57" s="64">
        <v>401</v>
      </c>
      <c r="H57" s="64">
        <v>20043</v>
      </c>
      <c r="I57" s="64">
        <v>401</v>
      </c>
      <c r="J57" s="64">
        <v>19147</v>
      </c>
      <c r="K57" s="64">
        <v>445</v>
      </c>
      <c r="L57" s="64">
        <v>896</v>
      </c>
      <c r="M57" s="64">
        <v>212</v>
      </c>
      <c r="N57" s="64">
        <v>0</v>
      </c>
      <c r="O57" s="64">
        <v>18</v>
      </c>
      <c r="P57" s="64">
        <v>10751</v>
      </c>
      <c r="Q57" s="64">
        <v>402</v>
      </c>
    </row>
    <row r="58" spans="1:17" x14ac:dyDescent="0.25">
      <c r="A58" s="64" t="s">
        <v>509</v>
      </c>
      <c r="B58" s="64" t="s">
        <v>510</v>
      </c>
      <c r="C58" s="64" t="s">
        <v>231</v>
      </c>
      <c r="D58" s="64">
        <v>6776</v>
      </c>
      <c r="E58" s="64">
        <v>32</v>
      </c>
      <c r="F58" s="64">
        <v>4368</v>
      </c>
      <c r="G58" s="64">
        <v>101</v>
      </c>
      <c r="H58" s="64">
        <v>4367</v>
      </c>
      <c r="I58" s="64">
        <v>100</v>
      </c>
      <c r="J58" s="64">
        <v>4252</v>
      </c>
      <c r="K58" s="64">
        <v>106</v>
      </c>
      <c r="L58" s="64">
        <v>115</v>
      </c>
      <c r="M58" s="64">
        <v>32</v>
      </c>
      <c r="N58" s="64">
        <v>1</v>
      </c>
      <c r="O58" s="64">
        <v>2</v>
      </c>
      <c r="P58" s="64">
        <v>2408</v>
      </c>
      <c r="Q58" s="64">
        <v>96</v>
      </c>
    </row>
    <row r="59" spans="1:17" x14ac:dyDescent="0.25">
      <c r="A59" s="64" t="s">
        <v>511</v>
      </c>
      <c r="B59" s="64" t="s">
        <v>512</v>
      </c>
      <c r="C59" s="64" t="s">
        <v>232</v>
      </c>
      <c r="D59" s="64">
        <v>27216</v>
      </c>
      <c r="E59" s="64">
        <v>106</v>
      </c>
      <c r="F59" s="64">
        <v>19797</v>
      </c>
      <c r="G59" s="64">
        <v>352</v>
      </c>
      <c r="H59" s="64">
        <v>19789</v>
      </c>
      <c r="I59" s="64">
        <v>352</v>
      </c>
      <c r="J59" s="64">
        <v>19085</v>
      </c>
      <c r="K59" s="64">
        <v>349</v>
      </c>
      <c r="L59" s="64">
        <v>704</v>
      </c>
      <c r="M59" s="64">
        <v>196</v>
      </c>
      <c r="N59" s="64">
        <v>8</v>
      </c>
      <c r="O59" s="64">
        <v>12</v>
      </c>
      <c r="P59" s="64">
        <v>7419</v>
      </c>
      <c r="Q59" s="64">
        <v>365</v>
      </c>
    </row>
    <row r="60" spans="1:17" x14ac:dyDescent="0.25">
      <c r="A60" s="64" t="s">
        <v>513</v>
      </c>
      <c r="B60" s="64" t="s">
        <v>514</v>
      </c>
      <c r="C60" s="64" t="s">
        <v>233</v>
      </c>
      <c r="D60" s="64">
        <v>16513</v>
      </c>
      <c r="E60" s="64">
        <v>76</v>
      </c>
      <c r="F60" s="64">
        <v>11204</v>
      </c>
      <c r="G60" s="64">
        <v>293</v>
      </c>
      <c r="H60" s="64">
        <v>11200</v>
      </c>
      <c r="I60" s="64">
        <v>293</v>
      </c>
      <c r="J60" s="64">
        <v>10632</v>
      </c>
      <c r="K60" s="64">
        <v>304</v>
      </c>
      <c r="L60" s="64">
        <v>568</v>
      </c>
      <c r="M60" s="64">
        <v>151</v>
      </c>
      <c r="N60" s="64">
        <v>4</v>
      </c>
      <c r="O60" s="64">
        <v>4</v>
      </c>
      <c r="P60" s="64">
        <v>5309</v>
      </c>
      <c r="Q60" s="64">
        <v>296</v>
      </c>
    </row>
    <row r="61" spans="1:17" x14ac:dyDescent="0.25">
      <c r="A61" s="64" t="s">
        <v>515</v>
      </c>
      <c r="B61" s="64" t="s">
        <v>516</v>
      </c>
      <c r="C61" s="64" t="s">
        <v>234</v>
      </c>
      <c r="D61" s="64">
        <v>5204</v>
      </c>
      <c r="E61" s="64">
        <v>20</v>
      </c>
      <c r="F61" s="64">
        <v>3231</v>
      </c>
      <c r="G61" s="64">
        <v>75</v>
      </c>
      <c r="H61" s="64">
        <v>3225</v>
      </c>
      <c r="I61" s="64">
        <v>78</v>
      </c>
      <c r="J61" s="64">
        <v>3121</v>
      </c>
      <c r="K61" s="64">
        <v>75</v>
      </c>
      <c r="L61" s="64">
        <v>104</v>
      </c>
      <c r="M61" s="64">
        <v>29</v>
      </c>
      <c r="N61" s="64">
        <v>6</v>
      </c>
      <c r="O61" s="64">
        <v>8</v>
      </c>
      <c r="P61" s="64">
        <v>1973</v>
      </c>
      <c r="Q61" s="64">
        <v>80</v>
      </c>
    </row>
    <row r="62" spans="1:17" x14ac:dyDescent="0.25">
      <c r="A62" s="64" t="s">
        <v>517</v>
      </c>
      <c r="B62" s="64" t="s">
        <v>518</v>
      </c>
      <c r="C62" s="64" t="s">
        <v>235</v>
      </c>
      <c r="D62" s="64">
        <v>119220</v>
      </c>
      <c r="E62" s="64">
        <v>229</v>
      </c>
      <c r="F62" s="64">
        <v>84547</v>
      </c>
      <c r="G62" s="64">
        <v>774</v>
      </c>
      <c r="H62" s="64">
        <v>84505</v>
      </c>
      <c r="I62" s="64">
        <v>769</v>
      </c>
      <c r="J62" s="64">
        <v>81361</v>
      </c>
      <c r="K62" s="64">
        <v>757</v>
      </c>
      <c r="L62" s="64">
        <v>3144</v>
      </c>
      <c r="M62" s="64">
        <v>432</v>
      </c>
      <c r="N62" s="64">
        <v>42</v>
      </c>
      <c r="O62" s="64">
        <v>27</v>
      </c>
      <c r="P62" s="64">
        <v>34673</v>
      </c>
      <c r="Q62" s="64">
        <v>796</v>
      </c>
    </row>
    <row r="63" spans="1:17" x14ac:dyDescent="0.25">
      <c r="A63" s="64" t="s">
        <v>519</v>
      </c>
      <c r="B63" s="64" t="s">
        <v>520</v>
      </c>
      <c r="C63" s="64" t="s">
        <v>236</v>
      </c>
      <c r="D63" s="64">
        <v>46807</v>
      </c>
      <c r="E63" s="64">
        <v>103</v>
      </c>
      <c r="F63" s="64">
        <v>29186</v>
      </c>
      <c r="G63" s="64">
        <v>443</v>
      </c>
      <c r="H63" s="64">
        <v>29177</v>
      </c>
      <c r="I63" s="64">
        <v>443</v>
      </c>
      <c r="J63" s="64">
        <v>28193</v>
      </c>
      <c r="K63" s="64">
        <v>446</v>
      </c>
      <c r="L63" s="64">
        <v>984</v>
      </c>
      <c r="M63" s="64">
        <v>144</v>
      </c>
      <c r="N63" s="64">
        <v>9</v>
      </c>
      <c r="O63" s="64">
        <v>8</v>
      </c>
      <c r="P63" s="64">
        <v>17621</v>
      </c>
      <c r="Q63" s="64">
        <v>428</v>
      </c>
    </row>
    <row r="64" spans="1:17" x14ac:dyDescent="0.25">
      <c r="A64" s="64" t="s">
        <v>521</v>
      </c>
      <c r="B64" s="64" t="s">
        <v>522</v>
      </c>
      <c r="C64" s="64" t="s">
        <v>237</v>
      </c>
      <c r="D64" s="64">
        <v>11200</v>
      </c>
      <c r="E64" s="64">
        <v>78</v>
      </c>
      <c r="F64" s="64">
        <v>7895</v>
      </c>
      <c r="G64" s="64">
        <v>178</v>
      </c>
      <c r="H64" s="64">
        <v>7895</v>
      </c>
      <c r="I64" s="64">
        <v>178</v>
      </c>
      <c r="J64" s="64">
        <v>7658</v>
      </c>
      <c r="K64" s="64">
        <v>190</v>
      </c>
      <c r="L64" s="64">
        <v>237</v>
      </c>
      <c r="M64" s="64">
        <v>83</v>
      </c>
      <c r="N64" s="64">
        <v>0</v>
      </c>
      <c r="O64" s="64">
        <v>14</v>
      </c>
      <c r="P64" s="64">
        <v>3305</v>
      </c>
      <c r="Q64" s="64">
        <v>181</v>
      </c>
    </row>
    <row r="65" spans="1:17" x14ac:dyDescent="0.25">
      <c r="A65" s="64" t="s">
        <v>523</v>
      </c>
      <c r="B65" s="64" t="s">
        <v>524</v>
      </c>
      <c r="C65" s="64" t="s">
        <v>238</v>
      </c>
      <c r="D65" s="64">
        <v>24010</v>
      </c>
      <c r="E65" s="64">
        <v>46</v>
      </c>
      <c r="F65" s="64">
        <v>13371</v>
      </c>
      <c r="G65" s="64">
        <v>300</v>
      </c>
      <c r="H65" s="64">
        <v>13365</v>
      </c>
      <c r="I65" s="64">
        <v>300</v>
      </c>
      <c r="J65" s="64">
        <v>12673</v>
      </c>
      <c r="K65" s="64">
        <v>308</v>
      </c>
      <c r="L65" s="64">
        <v>692</v>
      </c>
      <c r="M65" s="64">
        <v>109</v>
      </c>
      <c r="N65" s="64">
        <v>6</v>
      </c>
      <c r="O65" s="64">
        <v>6</v>
      </c>
      <c r="P65" s="64">
        <v>10639</v>
      </c>
      <c r="Q65" s="64">
        <v>300</v>
      </c>
    </row>
    <row r="66" spans="1:17" x14ac:dyDescent="0.25">
      <c r="A66" s="64" t="s">
        <v>525</v>
      </c>
      <c r="B66" s="64" t="s">
        <v>526</v>
      </c>
      <c r="C66" s="64" t="s">
        <v>239</v>
      </c>
      <c r="D66" s="64">
        <v>7134</v>
      </c>
      <c r="E66" s="64">
        <v>50</v>
      </c>
      <c r="F66" s="64">
        <v>4513</v>
      </c>
      <c r="G66" s="64">
        <v>117</v>
      </c>
      <c r="H66" s="64">
        <v>4513</v>
      </c>
      <c r="I66" s="64">
        <v>117</v>
      </c>
      <c r="J66" s="64">
        <v>4384</v>
      </c>
      <c r="K66" s="64">
        <v>134</v>
      </c>
      <c r="L66" s="64">
        <v>129</v>
      </c>
      <c r="M66" s="64">
        <v>49</v>
      </c>
      <c r="N66" s="64">
        <v>0</v>
      </c>
      <c r="O66" s="64">
        <v>12</v>
      </c>
      <c r="P66" s="64">
        <v>2621</v>
      </c>
      <c r="Q66" s="64">
        <v>108</v>
      </c>
    </row>
    <row r="67" spans="1:17" x14ac:dyDescent="0.25">
      <c r="A67" s="64" t="s">
        <v>527</v>
      </c>
      <c r="B67" s="64" t="s">
        <v>528</v>
      </c>
      <c r="C67" s="64" t="s">
        <v>240</v>
      </c>
      <c r="D67" s="64">
        <v>24833</v>
      </c>
      <c r="E67" s="64">
        <v>77</v>
      </c>
      <c r="F67" s="64">
        <v>16442</v>
      </c>
      <c r="G67" s="64">
        <v>324</v>
      </c>
      <c r="H67" s="64">
        <v>16421</v>
      </c>
      <c r="I67" s="64">
        <v>325</v>
      </c>
      <c r="J67" s="64">
        <v>15861</v>
      </c>
      <c r="K67" s="64">
        <v>381</v>
      </c>
      <c r="L67" s="64">
        <v>560</v>
      </c>
      <c r="M67" s="64">
        <v>125</v>
      </c>
      <c r="N67" s="64">
        <v>21</v>
      </c>
      <c r="O67" s="64">
        <v>23</v>
      </c>
      <c r="P67" s="64">
        <v>8391</v>
      </c>
      <c r="Q67" s="64">
        <v>320</v>
      </c>
    </row>
    <row r="68" spans="1:17" x14ac:dyDescent="0.25">
      <c r="A68" s="64" t="s">
        <v>529</v>
      </c>
      <c r="B68" s="64" t="s">
        <v>530</v>
      </c>
      <c r="C68" s="64" t="s">
        <v>241</v>
      </c>
      <c r="D68" s="64">
        <v>8935</v>
      </c>
      <c r="E68" s="64">
        <v>41</v>
      </c>
      <c r="F68" s="64">
        <v>5793</v>
      </c>
      <c r="G68" s="64">
        <v>124</v>
      </c>
      <c r="H68" s="64">
        <v>5793</v>
      </c>
      <c r="I68" s="64">
        <v>124</v>
      </c>
      <c r="J68" s="64">
        <v>5636</v>
      </c>
      <c r="K68" s="64">
        <v>121</v>
      </c>
      <c r="L68" s="64">
        <v>157</v>
      </c>
      <c r="M68" s="64">
        <v>48</v>
      </c>
      <c r="N68" s="64">
        <v>0</v>
      </c>
      <c r="O68" s="64">
        <v>14</v>
      </c>
      <c r="P68" s="64">
        <v>3142</v>
      </c>
      <c r="Q68" s="64">
        <v>120</v>
      </c>
    </row>
    <row r="69" spans="1:17" x14ac:dyDescent="0.25">
      <c r="A69" s="64" t="s">
        <v>531</v>
      </c>
      <c r="B69" s="64" t="s">
        <v>532</v>
      </c>
      <c r="C69" s="64" t="s">
        <v>242</v>
      </c>
      <c r="D69" s="64">
        <v>428170</v>
      </c>
      <c r="E69" s="64">
        <v>381</v>
      </c>
      <c r="F69" s="64">
        <v>295672</v>
      </c>
      <c r="G69" s="64">
        <v>1500</v>
      </c>
      <c r="H69" s="64">
        <v>295458</v>
      </c>
      <c r="I69" s="64">
        <v>1499</v>
      </c>
      <c r="J69" s="64">
        <v>281029</v>
      </c>
      <c r="K69" s="64">
        <v>1528</v>
      </c>
      <c r="L69" s="64">
        <v>14429</v>
      </c>
      <c r="M69" s="64">
        <v>823</v>
      </c>
      <c r="N69" s="64">
        <v>214</v>
      </c>
      <c r="O69" s="64">
        <v>152</v>
      </c>
      <c r="P69" s="64">
        <v>132498</v>
      </c>
      <c r="Q69" s="64">
        <v>1404</v>
      </c>
    </row>
    <row r="70" spans="1:17" x14ac:dyDescent="0.25">
      <c r="A70" s="64" t="s">
        <v>533</v>
      </c>
      <c r="B70" s="64" t="s">
        <v>534</v>
      </c>
      <c r="C70" s="64" t="s">
        <v>243</v>
      </c>
      <c r="D70" s="64">
        <v>3124</v>
      </c>
      <c r="E70" s="64">
        <v>21</v>
      </c>
      <c r="F70" s="64">
        <v>2068</v>
      </c>
      <c r="G70" s="64">
        <v>55</v>
      </c>
      <c r="H70" s="64">
        <v>2068</v>
      </c>
      <c r="I70" s="64">
        <v>55</v>
      </c>
      <c r="J70" s="64">
        <v>2000</v>
      </c>
      <c r="K70" s="64">
        <v>57</v>
      </c>
      <c r="L70" s="64">
        <v>68</v>
      </c>
      <c r="M70" s="64">
        <v>19</v>
      </c>
      <c r="N70" s="64">
        <v>0</v>
      </c>
      <c r="O70" s="64">
        <v>9</v>
      </c>
      <c r="P70" s="64">
        <v>1056</v>
      </c>
      <c r="Q70" s="64">
        <v>56</v>
      </c>
    </row>
    <row r="71" spans="1:17" x14ac:dyDescent="0.25">
      <c r="A71" s="64" t="s">
        <v>535</v>
      </c>
      <c r="B71" s="64" t="s">
        <v>536</v>
      </c>
      <c r="C71" s="64" t="s">
        <v>244</v>
      </c>
      <c r="D71" s="64">
        <v>12045</v>
      </c>
      <c r="E71" s="64">
        <v>61</v>
      </c>
      <c r="F71" s="64">
        <v>7682</v>
      </c>
      <c r="G71" s="64">
        <v>165</v>
      </c>
      <c r="H71" s="64">
        <v>7680</v>
      </c>
      <c r="I71" s="64">
        <v>165</v>
      </c>
      <c r="J71" s="64">
        <v>7490</v>
      </c>
      <c r="K71" s="64">
        <v>154</v>
      </c>
      <c r="L71" s="64">
        <v>190</v>
      </c>
      <c r="M71" s="64">
        <v>46</v>
      </c>
      <c r="N71" s="64">
        <v>2</v>
      </c>
      <c r="O71" s="64">
        <v>2</v>
      </c>
      <c r="P71" s="64">
        <v>4363</v>
      </c>
      <c r="Q71" s="64">
        <v>152</v>
      </c>
    </row>
    <row r="72" spans="1:17" x14ac:dyDescent="0.25">
      <c r="A72" s="64" t="s">
        <v>537</v>
      </c>
      <c r="B72" s="64" t="s">
        <v>538</v>
      </c>
      <c r="C72" s="64" t="s">
        <v>245</v>
      </c>
      <c r="D72" s="64">
        <v>11699</v>
      </c>
      <c r="E72" s="64">
        <v>38</v>
      </c>
      <c r="F72" s="64">
        <v>7551</v>
      </c>
      <c r="G72" s="64">
        <v>141</v>
      </c>
      <c r="H72" s="64">
        <v>7546</v>
      </c>
      <c r="I72" s="64">
        <v>140</v>
      </c>
      <c r="J72" s="64">
        <v>7327</v>
      </c>
      <c r="K72" s="64">
        <v>138</v>
      </c>
      <c r="L72" s="64">
        <v>219</v>
      </c>
      <c r="M72" s="64">
        <v>50</v>
      </c>
      <c r="N72" s="64">
        <v>5</v>
      </c>
      <c r="O72" s="64">
        <v>5</v>
      </c>
      <c r="P72" s="64">
        <v>4148</v>
      </c>
      <c r="Q72" s="64">
        <v>145</v>
      </c>
    </row>
    <row r="73" spans="1:17" x14ac:dyDescent="0.25">
      <c r="A73" s="64" t="s">
        <v>539</v>
      </c>
      <c r="B73" s="64" t="s">
        <v>540</v>
      </c>
      <c r="C73" s="64" t="s">
        <v>246</v>
      </c>
      <c r="D73" s="64">
        <v>52996</v>
      </c>
      <c r="E73" s="64">
        <v>127</v>
      </c>
      <c r="F73" s="64">
        <v>35467</v>
      </c>
      <c r="G73" s="64">
        <v>520</v>
      </c>
      <c r="H73" s="64">
        <v>35457</v>
      </c>
      <c r="I73" s="64">
        <v>522</v>
      </c>
      <c r="J73" s="64">
        <v>34128</v>
      </c>
      <c r="K73" s="64">
        <v>509</v>
      </c>
      <c r="L73" s="64">
        <v>1329</v>
      </c>
      <c r="M73" s="64">
        <v>227</v>
      </c>
      <c r="N73" s="64">
        <v>10</v>
      </c>
      <c r="O73" s="64">
        <v>15</v>
      </c>
      <c r="P73" s="64">
        <v>17529</v>
      </c>
      <c r="Q73" s="64">
        <v>528</v>
      </c>
    </row>
    <row r="74" spans="1:17" x14ac:dyDescent="0.25">
      <c r="A74" s="64" t="s">
        <v>541</v>
      </c>
      <c r="B74" s="64" t="s">
        <v>542</v>
      </c>
      <c r="C74" s="64" t="s">
        <v>247</v>
      </c>
      <c r="D74" s="64">
        <v>7376</v>
      </c>
      <c r="E74" s="64">
        <v>45</v>
      </c>
      <c r="F74" s="64">
        <v>4892</v>
      </c>
      <c r="G74" s="64">
        <v>110</v>
      </c>
      <c r="H74" s="64">
        <v>4882</v>
      </c>
      <c r="I74" s="64">
        <v>113</v>
      </c>
      <c r="J74" s="64">
        <v>4788</v>
      </c>
      <c r="K74" s="64">
        <v>119</v>
      </c>
      <c r="L74" s="64">
        <v>94</v>
      </c>
      <c r="M74" s="64">
        <v>38</v>
      </c>
      <c r="N74" s="64">
        <v>10</v>
      </c>
      <c r="O74" s="64">
        <v>13</v>
      </c>
      <c r="P74" s="64">
        <v>2484</v>
      </c>
      <c r="Q74" s="64">
        <v>115</v>
      </c>
    </row>
    <row r="75" spans="1:17" x14ac:dyDescent="0.25">
      <c r="A75" s="64" t="s">
        <v>543</v>
      </c>
      <c r="B75" s="64" t="s">
        <v>544</v>
      </c>
      <c r="C75" s="64" t="s">
        <v>248</v>
      </c>
      <c r="D75" s="64">
        <v>12133</v>
      </c>
      <c r="E75" s="64">
        <v>66</v>
      </c>
      <c r="F75" s="64">
        <v>8462</v>
      </c>
      <c r="G75" s="64">
        <v>154</v>
      </c>
      <c r="H75" s="64">
        <v>8462</v>
      </c>
      <c r="I75" s="64">
        <v>154</v>
      </c>
      <c r="J75" s="64">
        <v>8239</v>
      </c>
      <c r="K75" s="64">
        <v>157</v>
      </c>
      <c r="L75" s="64">
        <v>223</v>
      </c>
      <c r="M75" s="64">
        <v>58</v>
      </c>
      <c r="N75" s="64">
        <v>0</v>
      </c>
      <c r="O75" s="64">
        <v>14</v>
      </c>
      <c r="P75" s="64">
        <v>3671</v>
      </c>
      <c r="Q75" s="64">
        <v>159</v>
      </c>
    </row>
    <row r="76" spans="1:17" x14ac:dyDescent="0.25">
      <c r="A76" s="64" t="s">
        <v>545</v>
      </c>
      <c r="B76" s="64" t="s">
        <v>546</v>
      </c>
      <c r="C76" s="64" t="s">
        <v>249</v>
      </c>
      <c r="D76" s="64">
        <v>166244</v>
      </c>
      <c r="E76" s="64">
        <v>189</v>
      </c>
      <c r="F76" s="64">
        <v>103449</v>
      </c>
      <c r="G76" s="64">
        <v>895</v>
      </c>
      <c r="H76" s="64">
        <v>103122</v>
      </c>
      <c r="I76" s="64">
        <v>913</v>
      </c>
      <c r="J76" s="64">
        <v>98063</v>
      </c>
      <c r="K76" s="64">
        <v>911</v>
      </c>
      <c r="L76" s="64">
        <v>5059</v>
      </c>
      <c r="M76" s="64">
        <v>383</v>
      </c>
      <c r="N76" s="64">
        <v>327</v>
      </c>
      <c r="O76" s="64">
        <v>112</v>
      </c>
      <c r="P76" s="64">
        <v>62795</v>
      </c>
      <c r="Q76" s="64">
        <v>896</v>
      </c>
    </row>
    <row r="77" spans="1:17" x14ac:dyDescent="0.25">
      <c r="A77" s="64" t="s">
        <v>547</v>
      </c>
      <c r="B77" s="64" t="s">
        <v>548</v>
      </c>
      <c r="C77" s="64" t="s">
        <v>250</v>
      </c>
      <c r="D77" s="64">
        <v>107507</v>
      </c>
      <c r="E77" s="64">
        <v>227</v>
      </c>
      <c r="F77" s="64">
        <v>81445</v>
      </c>
      <c r="G77" s="64">
        <v>732</v>
      </c>
      <c r="H77" s="64">
        <v>81345</v>
      </c>
      <c r="I77" s="64">
        <v>725</v>
      </c>
      <c r="J77" s="64">
        <v>78641</v>
      </c>
      <c r="K77" s="64">
        <v>815</v>
      </c>
      <c r="L77" s="64">
        <v>2704</v>
      </c>
      <c r="M77" s="64">
        <v>365</v>
      </c>
      <c r="N77" s="64">
        <v>100</v>
      </c>
      <c r="O77" s="64">
        <v>70</v>
      </c>
      <c r="P77" s="64">
        <v>26062</v>
      </c>
      <c r="Q77" s="64">
        <v>767</v>
      </c>
    </row>
    <row r="78" spans="1:17" x14ac:dyDescent="0.25">
      <c r="A78" s="64" t="s">
        <v>549</v>
      </c>
      <c r="B78" s="64" t="s">
        <v>550</v>
      </c>
      <c r="C78" s="64" t="s">
        <v>251</v>
      </c>
      <c r="D78" s="64">
        <v>71436</v>
      </c>
      <c r="E78" s="64">
        <v>189</v>
      </c>
      <c r="F78" s="64">
        <v>52092</v>
      </c>
      <c r="G78" s="64">
        <v>672</v>
      </c>
      <c r="H78" s="64">
        <v>52074</v>
      </c>
      <c r="I78" s="64">
        <v>671</v>
      </c>
      <c r="J78" s="64">
        <v>50434</v>
      </c>
      <c r="K78" s="64">
        <v>741</v>
      </c>
      <c r="L78" s="64">
        <v>1640</v>
      </c>
      <c r="M78" s="64">
        <v>369</v>
      </c>
      <c r="N78" s="64">
        <v>18</v>
      </c>
      <c r="O78" s="64">
        <v>29</v>
      </c>
      <c r="P78" s="64">
        <v>19344</v>
      </c>
      <c r="Q78" s="64">
        <v>674</v>
      </c>
    </row>
    <row r="79" spans="1:17" x14ac:dyDescent="0.25">
      <c r="A79" s="64" t="s">
        <v>551</v>
      </c>
      <c r="B79" s="64" t="s">
        <v>552</v>
      </c>
      <c r="C79" s="64" t="s">
        <v>252</v>
      </c>
      <c r="D79" s="64">
        <v>11737</v>
      </c>
      <c r="E79" s="64">
        <v>46</v>
      </c>
      <c r="F79" s="64">
        <v>8180</v>
      </c>
      <c r="G79" s="64">
        <v>157</v>
      </c>
      <c r="H79" s="64">
        <v>8180</v>
      </c>
      <c r="I79" s="64">
        <v>157</v>
      </c>
      <c r="J79" s="64">
        <v>7949</v>
      </c>
      <c r="K79" s="64">
        <v>145</v>
      </c>
      <c r="L79" s="64">
        <v>231</v>
      </c>
      <c r="M79" s="64">
        <v>54</v>
      </c>
      <c r="N79" s="64">
        <v>0</v>
      </c>
      <c r="O79" s="64">
        <v>14</v>
      </c>
      <c r="P79" s="64">
        <v>3557</v>
      </c>
      <c r="Q79" s="64">
        <v>155</v>
      </c>
    </row>
    <row r="80" spans="1:17" x14ac:dyDescent="0.25">
      <c r="A80" s="64" t="s">
        <v>553</v>
      </c>
      <c r="B80" s="64" t="s">
        <v>554</v>
      </c>
      <c r="C80" s="64" t="s">
        <v>253</v>
      </c>
      <c r="D80" s="64">
        <v>124725</v>
      </c>
      <c r="E80" s="64">
        <v>175</v>
      </c>
      <c r="F80" s="64">
        <v>89884</v>
      </c>
      <c r="G80" s="64">
        <v>704</v>
      </c>
      <c r="H80" s="64">
        <v>89838</v>
      </c>
      <c r="I80" s="64">
        <v>697</v>
      </c>
      <c r="J80" s="64">
        <v>85674</v>
      </c>
      <c r="K80" s="64">
        <v>693</v>
      </c>
      <c r="L80" s="64">
        <v>4164</v>
      </c>
      <c r="M80" s="64">
        <v>400</v>
      </c>
      <c r="N80" s="64">
        <v>46</v>
      </c>
      <c r="O80" s="64">
        <v>38</v>
      </c>
      <c r="P80" s="64">
        <v>34841</v>
      </c>
      <c r="Q80" s="64">
        <v>716</v>
      </c>
    </row>
    <row r="81" spans="1:17" x14ac:dyDescent="0.25">
      <c r="A81" s="64" t="s">
        <v>555</v>
      </c>
      <c r="B81" s="64" t="s">
        <v>556</v>
      </c>
      <c r="C81" s="64" t="s">
        <v>254</v>
      </c>
      <c r="D81" s="64">
        <v>28324</v>
      </c>
      <c r="E81" s="64">
        <v>103</v>
      </c>
      <c r="F81" s="64">
        <v>19706</v>
      </c>
      <c r="G81" s="64">
        <v>368</v>
      </c>
      <c r="H81" s="64">
        <v>19706</v>
      </c>
      <c r="I81" s="64">
        <v>368</v>
      </c>
      <c r="J81" s="64">
        <v>18903</v>
      </c>
      <c r="K81" s="64">
        <v>404</v>
      </c>
      <c r="L81" s="64">
        <v>803</v>
      </c>
      <c r="M81" s="64">
        <v>192</v>
      </c>
      <c r="N81" s="64">
        <v>0</v>
      </c>
      <c r="O81" s="64">
        <v>18</v>
      </c>
      <c r="P81" s="64">
        <v>8618</v>
      </c>
      <c r="Q81" s="64">
        <v>369</v>
      </c>
    </row>
    <row r="82" spans="1:17" x14ac:dyDescent="0.25">
      <c r="A82" s="64" t="s">
        <v>557</v>
      </c>
      <c r="B82" s="64" t="s">
        <v>558</v>
      </c>
      <c r="C82" s="64" t="s">
        <v>255</v>
      </c>
      <c r="D82" s="64">
        <v>7965</v>
      </c>
      <c r="E82" s="64">
        <v>86</v>
      </c>
      <c r="F82" s="64">
        <v>5379</v>
      </c>
      <c r="G82" s="64">
        <v>273</v>
      </c>
      <c r="H82" s="64">
        <v>5376</v>
      </c>
      <c r="I82" s="64">
        <v>272</v>
      </c>
      <c r="J82" s="64">
        <v>5254</v>
      </c>
      <c r="K82" s="64">
        <v>261</v>
      </c>
      <c r="L82" s="64">
        <v>122</v>
      </c>
      <c r="M82" s="64">
        <v>56</v>
      </c>
      <c r="N82" s="64">
        <v>3</v>
      </c>
      <c r="O82" s="64">
        <v>5</v>
      </c>
      <c r="P82" s="64">
        <v>2586</v>
      </c>
      <c r="Q82" s="64">
        <v>267</v>
      </c>
    </row>
    <row r="83" spans="1:17" x14ac:dyDescent="0.25">
      <c r="A83" s="64" t="s">
        <v>559</v>
      </c>
      <c r="B83" s="64" t="s">
        <v>560</v>
      </c>
      <c r="C83" s="64" t="s">
        <v>256</v>
      </c>
      <c r="D83" s="64">
        <v>7519</v>
      </c>
      <c r="E83" s="64">
        <v>29</v>
      </c>
      <c r="F83" s="64">
        <v>4939</v>
      </c>
      <c r="G83" s="64">
        <v>121</v>
      </c>
      <c r="H83" s="64">
        <v>4939</v>
      </c>
      <c r="I83" s="64">
        <v>121</v>
      </c>
      <c r="J83" s="64">
        <v>4799</v>
      </c>
      <c r="K83" s="64">
        <v>129</v>
      </c>
      <c r="L83" s="64">
        <v>140</v>
      </c>
      <c r="M83" s="64">
        <v>38</v>
      </c>
      <c r="N83" s="64">
        <v>0</v>
      </c>
      <c r="O83" s="64">
        <v>12</v>
      </c>
      <c r="P83" s="64">
        <v>2580</v>
      </c>
      <c r="Q83" s="64">
        <v>116</v>
      </c>
    </row>
    <row r="84" spans="1:17" x14ac:dyDescent="0.25">
      <c r="A84" s="64" t="s">
        <v>561</v>
      </c>
      <c r="B84" s="64" t="s">
        <v>562</v>
      </c>
      <c r="C84" s="64" t="s">
        <v>257</v>
      </c>
      <c r="D84" s="64">
        <v>19236</v>
      </c>
      <c r="E84" s="64">
        <v>67</v>
      </c>
      <c r="F84" s="64">
        <v>11479</v>
      </c>
      <c r="G84" s="64">
        <v>213</v>
      </c>
      <c r="H84" s="64">
        <v>11473</v>
      </c>
      <c r="I84" s="64">
        <v>214</v>
      </c>
      <c r="J84" s="64">
        <v>11127</v>
      </c>
      <c r="K84" s="64">
        <v>226</v>
      </c>
      <c r="L84" s="64">
        <v>346</v>
      </c>
      <c r="M84" s="64">
        <v>65</v>
      </c>
      <c r="N84" s="64">
        <v>6</v>
      </c>
      <c r="O84" s="64">
        <v>6</v>
      </c>
      <c r="P84" s="64">
        <v>7757</v>
      </c>
      <c r="Q84" s="64">
        <v>220</v>
      </c>
    </row>
    <row r="85" spans="1:17" x14ac:dyDescent="0.25">
      <c r="A85" s="64" t="s">
        <v>563</v>
      </c>
      <c r="B85" s="64" t="s">
        <v>564</v>
      </c>
      <c r="C85" s="64" t="s">
        <v>258</v>
      </c>
      <c r="D85" s="64">
        <v>2731</v>
      </c>
      <c r="E85" s="64">
        <v>20</v>
      </c>
      <c r="F85" s="64">
        <v>1700</v>
      </c>
      <c r="G85" s="64">
        <v>75</v>
      </c>
      <c r="H85" s="64">
        <v>1699</v>
      </c>
      <c r="I85" s="64">
        <v>75</v>
      </c>
      <c r="J85" s="64">
        <v>1650</v>
      </c>
      <c r="K85" s="64">
        <v>71</v>
      </c>
      <c r="L85" s="64">
        <v>49</v>
      </c>
      <c r="M85" s="64">
        <v>21</v>
      </c>
      <c r="N85" s="64">
        <v>1</v>
      </c>
      <c r="O85" s="64">
        <v>3</v>
      </c>
      <c r="P85" s="64">
        <v>1031</v>
      </c>
      <c r="Q85" s="64">
        <v>75</v>
      </c>
    </row>
    <row r="86" spans="1:17" x14ac:dyDescent="0.25">
      <c r="A86" s="64" t="s">
        <v>565</v>
      </c>
      <c r="B86" s="64" t="s">
        <v>566</v>
      </c>
      <c r="C86" s="64" t="s">
        <v>259</v>
      </c>
      <c r="D86" s="64">
        <v>17424</v>
      </c>
      <c r="E86" s="64">
        <v>60</v>
      </c>
      <c r="F86" s="64">
        <v>11688</v>
      </c>
      <c r="G86" s="64">
        <v>195</v>
      </c>
      <c r="H86" s="64">
        <v>11679</v>
      </c>
      <c r="I86" s="64">
        <v>194</v>
      </c>
      <c r="J86" s="64">
        <v>11302</v>
      </c>
      <c r="K86" s="64">
        <v>191</v>
      </c>
      <c r="L86" s="64">
        <v>377</v>
      </c>
      <c r="M86" s="64">
        <v>80</v>
      </c>
      <c r="N86" s="64">
        <v>9</v>
      </c>
      <c r="O86" s="64">
        <v>15</v>
      </c>
      <c r="P86" s="64">
        <v>5736</v>
      </c>
      <c r="Q86" s="64">
        <v>185</v>
      </c>
    </row>
    <row r="87" spans="1:17" x14ac:dyDescent="0.25">
      <c r="A87" s="64" t="s">
        <v>567</v>
      </c>
      <c r="B87" s="64" t="s">
        <v>568</v>
      </c>
      <c r="C87" s="64" t="s">
        <v>260</v>
      </c>
      <c r="D87" s="64">
        <v>10606</v>
      </c>
      <c r="E87" s="64">
        <v>60</v>
      </c>
      <c r="F87" s="64">
        <v>6352</v>
      </c>
      <c r="G87" s="64">
        <v>190</v>
      </c>
      <c r="H87" s="64">
        <v>6349</v>
      </c>
      <c r="I87" s="64">
        <v>191</v>
      </c>
      <c r="J87" s="64">
        <v>6034</v>
      </c>
      <c r="K87" s="64">
        <v>198</v>
      </c>
      <c r="L87" s="64">
        <v>315</v>
      </c>
      <c r="M87" s="64">
        <v>95</v>
      </c>
      <c r="N87" s="64">
        <v>3</v>
      </c>
      <c r="O87" s="64">
        <v>4</v>
      </c>
      <c r="P87" s="64">
        <v>4254</v>
      </c>
      <c r="Q87" s="64">
        <v>210</v>
      </c>
    </row>
    <row r="88" spans="1:17" x14ac:dyDescent="0.25">
      <c r="A88" s="64" t="s">
        <v>569</v>
      </c>
      <c r="B88" s="64" t="s">
        <v>570</v>
      </c>
      <c r="C88" s="64" t="s">
        <v>261</v>
      </c>
      <c r="D88" s="64">
        <v>14974</v>
      </c>
      <c r="E88" s="64">
        <v>71</v>
      </c>
      <c r="F88" s="64">
        <v>9629</v>
      </c>
      <c r="G88" s="64">
        <v>297</v>
      </c>
      <c r="H88" s="64">
        <v>9626</v>
      </c>
      <c r="I88" s="64">
        <v>297</v>
      </c>
      <c r="J88" s="64">
        <v>9280</v>
      </c>
      <c r="K88" s="64">
        <v>281</v>
      </c>
      <c r="L88" s="64">
        <v>346</v>
      </c>
      <c r="M88" s="64">
        <v>111</v>
      </c>
      <c r="N88" s="64">
        <v>3</v>
      </c>
      <c r="O88" s="64">
        <v>4</v>
      </c>
      <c r="P88" s="64">
        <v>5345</v>
      </c>
      <c r="Q88" s="64">
        <v>281</v>
      </c>
    </row>
    <row r="89" spans="1:17" x14ac:dyDescent="0.25">
      <c r="A89" s="64" t="s">
        <v>571</v>
      </c>
      <c r="B89" s="64" t="s">
        <v>572</v>
      </c>
      <c r="C89" s="64" t="s">
        <v>262</v>
      </c>
      <c r="D89" s="64">
        <v>197944</v>
      </c>
      <c r="E89" s="64">
        <v>292</v>
      </c>
      <c r="F89" s="64">
        <v>140084</v>
      </c>
      <c r="G89" s="64">
        <v>1197</v>
      </c>
      <c r="H89" s="64">
        <v>139893</v>
      </c>
      <c r="I89" s="64">
        <v>1219</v>
      </c>
      <c r="J89" s="64">
        <v>135605</v>
      </c>
      <c r="K89" s="64">
        <v>1276</v>
      </c>
      <c r="L89" s="64">
        <v>4288</v>
      </c>
      <c r="M89" s="64">
        <v>432</v>
      </c>
      <c r="N89" s="64">
        <v>191</v>
      </c>
      <c r="O89" s="64">
        <v>114</v>
      </c>
      <c r="P89" s="64">
        <v>57860</v>
      </c>
      <c r="Q89" s="64">
        <v>1186</v>
      </c>
    </row>
    <row r="90" spans="1:17" x14ac:dyDescent="0.25">
      <c r="A90" s="64" t="s">
        <v>573</v>
      </c>
      <c r="B90" s="64" t="s">
        <v>574</v>
      </c>
      <c r="C90" s="64" t="s">
        <v>263</v>
      </c>
      <c r="D90" s="64">
        <v>8670</v>
      </c>
      <c r="E90" s="64">
        <v>102</v>
      </c>
      <c r="F90" s="64">
        <v>5743</v>
      </c>
      <c r="G90" s="64">
        <v>191</v>
      </c>
      <c r="H90" s="64">
        <v>5743</v>
      </c>
      <c r="I90" s="64">
        <v>191</v>
      </c>
      <c r="J90" s="64">
        <v>5591</v>
      </c>
      <c r="K90" s="64">
        <v>211</v>
      </c>
      <c r="L90" s="64">
        <v>152</v>
      </c>
      <c r="M90" s="64">
        <v>57</v>
      </c>
      <c r="N90" s="64">
        <v>0</v>
      </c>
      <c r="O90" s="64">
        <v>14</v>
      </c>
      <c r="P90" s="64">
        <v>2927</v>
      </c>
      <c r="Q90" s="64">
        <v>200</v>
      </c>
    </row>
    <row r="91" spans="1:17" x14ac:dyDescent="0.25">
      <c r="A91" s="64" t="s">
        <v>575</v>
      </c>
      <c r="B91" s="64" t="s">
        <v>576</v>
      </c>
      <c r="C91" s="64" t="s">
        <v>264</v>
      </c>
      <c r="D91" s="64">
        <v>5129</v>
      </c>
      <c r="E91" s="64">
        <v>55</v>
      </c>
      <c r="F91" s="64">
        <v>3272</v>
      </c>
      <c r="G91" s="64">
        <v>127</v>
      </c>
      <c r="H91" s="64">
        <v>3272</v>
      </c>
      <c r="I91" s="64">
        <v>127</v>
      </c>
      <c r="J91" s="64">
        <v>3226</v>
      </c>
      <c r="K91" s="64">
        <v>129</v>
      </c>
      <c r="L91" s="64">
        <v>46</v>
      </c>
      <c r="M91" s="64">
        <v>21</v>
      </c>
      <c r="N91" s="64">
        <v>0</v>
      </c>
      <c r="O91" s="64">
        <v>12</v>
      </c>
      <c r="P91" s="64">
        <v>1857</v>
      </c>
      <c r="Q91" s="64">
        <v>122</v>
      </c>
    </row>
    <row r="92" spans="1:17" x14ac:dyDescent="0.25">
      <c r="A92" s="64" t="s">
        <v>577</v>
      </c>
      <c r="B92" s="64" t="s">
        <v>578</v>
      </c>
      <c r="C92" s="64" t="s">
        <v>265</v>
      </c>
      <c r="D92" s="64">
        <v>42713</v>
      </c>
      <c r="E92" s="64">
        <v>111</v>
      </c>
      <c r="F92" s="64">
        <v>29802</v>
      </c>
      <c r="G92" s="64">
        <v>489</v>
      </c>
      <c r="H92" s="64">
        <v>29733</v>
      </c>
      <c r="I92" s="64">
        <v>489</v>
      </c>
      <c r="J92" s="64">
        <v>28612</v>
      </c>
      <c r="K92" s="64">
        <v>500</v>
      </c>
      <c r="L92" s="64">
        <v>1121</v>
      </c>
      <c r="M92" s="64">
        <v>251</v>
      </c>
      <c r="N92" s="64">
        <v>69</v>
      </c>
      <c r="O92" s="64">
        <v>68</v>
      </c>
      <c r="P92" s="64">
        <v>12911</v>
      </c>
      <c r="Q92" s="64">
        <v>504</v>
      </c>
    </row>
    <row r="93" spans="1:17" x14ac:dyDescent="0.25">
      <c r="A93" s="64" t="s">
        <v>579</v>
      </c>
      <c r="B93" s="64" t="s">
        <v>580</v>
      </c>
      <c r="C93" s="64" t="s">
        <v>266</v>
      </c>
      <c r="D93" s="64">
        <v>99320</v>
      </c>
      <c r="E93" s="64">
        <v>238</v>
      </c>
      <c r="F93" s="64">
        <v>73825</v>
      </c>
      <c r="G93" s="64">
        <v>736</v>
      </c>
      <c r="H93" s="64">
        <v>73782</v>
      </c>
      <c r="I93" s="64">
        <v>741</v>
      </c>
      <c r="J93" s="64">
        <v>71417</v>
      </c>
      <c r="K93" s="64">
        <v>815</v>
      </c>
      <c r="L93" s="64">
        <v>2365</v>
      </c>
      <c r="M93" s="64">
        <v>315</v>
      </c>
      <c r="N93" s="64">
        <v>43</v>
      </c>
      <c r="O93" s="64">
        <v>33</v>
      </c>
      <c r="P93" s="64">
        <v>25495</v>
      </c>
      <c r="Q93" s="64">
        <v>739</v>
      </c>
    </row>
    <row r="94" spans="1:17" x14ac:dyDescent="0.25">
      <c r="A94" s="64" t="s">
        <v>581</v>
      </c>
      <c r="B94" s="64" t="s">
        <v>582</v>
      </c>
      <c r="C94" s="64" t="s">
        <v>267</v>
      </c>
      <c r="D94" s="64">
        <v>7859</v>
      </c>
      <c r="E94" s="64">
        <v>24</v>
      </c>
      <c r="F94" s="64">
        <v>5067</v>
      </c>
      <c r="G94" s="64">
        <v>149</v>
      </c>
      <c r="H94" s="64">
        <v>5065</v>
      </c>
      <c r="I94" s="64">
        <v>149</v>
      </c>
      <c r="J94" s="64">
        <v>4913</v>
      </c>
      <c r="K94" s="64">
        <v>153</v>
      </c>
      <c r="L94" s="64">
        <v>152</v>
      </c>
      <c r="M94" s="64">
        <v>44</v>
      </c>
      <c r="N94" s="64">
        <v>2</v>
      </c>
      <c r="O94" s="64">
        <v>2</v>
      </c>
      <c r="P94" s="64">
        <v>2792</v>
      </c>
      <c r="Q94" s="64">
        <v>151</v>
      </c>
    </row>
    <row r="95" spans="1:17" x14ac:dyDescent="0.25">
      <c r="A95" s="64" t="s">
        <v>583</v>
      </c>
      <c r="B95" s="64" t="s">
        <v>584</v>
      </c>
      <c r="C95" s="64" t="s">
        <v>392</v>
      </c>
      <c r="D95" s="64">
        <v>141</v>
      </c>
      <c r="E95" s="64">
        <v>42</v>
      </c>
      <c r="F95" s="64">
        <v>58</v>
      </c>
      <c r="G95" s="64">
        <v>19</v>
      </c>
      <c r="H95" s="64">
        <v>58</v>
      </c>
      <c r="I95" s="64">
        <v>19</v>
      </c>
      <c r="J95" s="64">
        <v>58</v>
      </c>
      <c r="K95" s="64">
        <v>19</v>
      </c>
      <c r="L95" s="64">
        <v>0</v>
      </c>
      <c r="M95" s="64">
        <v>9</v>
      </c>
      <c r="N95" s="64">
        <v>0</v>
      </c>
      <c r="O95" s="64">
        <v>9</v>
      </c>
      <c r="P95" s="64">
        <v>83</v>
      </c>
      <c r="Q95" s="64">
        <v>37</v>
      </c>
    </row>
    <row r="96" spans="1:17" x14ac:dyDescent="0.25">
      <c r="A96" s="64" t="s">
        <v>585</v>
      </c>
      <c r="B96" s="64" t="s">
        <v>586</v>
      </c>
      <c r="C96" s="64" t="s">
        <v>393</v>
      </c>
      <c r="D96" s="64">
        <v>94</v>
      </c>
      <c r="E96" s="64">
        <v>47</v>
      </c>
      <c r="F96" s="64">
        <v>64</v>
      </c>
      <c r="G96" s="64">
        <v>37</v>
      </c>
      <c r="H96" s="64">
        <v>64</v>
      </c>
      <c r="I96" s="64">
        <v>37</v>
      </c>
      <c r="J96" s="64">
        <v>53</v>
      </c>
      <c r="K96" s="64">
        <v>33</v>
      </c>
      <c r="L96" s="64">
        <v>11</v>
      </c>
      <c r="M96" s="64">
        <v>11</v>
      </c>
      <c r="N96" s="64">
        <v>0</v>
      </c>
      <c r="O96" s="64">
        <v>9</v>
      </c>
      <c r="P96" s="64">
        <v>30</v>
      </c>
      <c r="Q96" s="64">
        <v>24</v>
      </c>
    </row>
    <row r="97" spans="1:17" x14ac:dyDescent="0.25">
      <c r="A97" s="64" t="s">
        <v>587</v>
      </c>
      <c r="B97" s="64" t="s">
        <v>588</v>
      </c>
      <c r="C97" s="64" t="s">
        <v>394</v>
      </c>
      <c r="D97" s="64">
        <v>789</v>
      </c>
      <c r="E97" s="64">
        <v>199</v>
      </c>
      <c r="F97" s="64">
        <v>543</v>
      </c>
      <c r="G97" s="64">
        <v>204</v>
      </c>
      <c r="H97" s="64">
        <v>543</v>
      </c>
      <c r="I97" s="64">
        <v>204</v>
      </c>
      <c r="J97" s="64">
        <v>483</v>
      </c>
      <c r="K97" s="64">
        <v>207</v>
      </c>
      <c r="L97" s="64">
        <v>60</v>
      </c>
      <c r="M97" s="64">
        <v>21</v>
      </c>
      <c r="N97" s="64">
        <v>0</v>
      </c>
      <c r="O97" s="64">
        <v>9</v>
      </c>
      <c r="P97" s="64">
        <v>246</v>
      </c>
      <c r="Q97" s="64">
        <v>44</v>
      </c>
    </row>
    <row r="98" spans="1:17" x14ac:dyDescent="0.25">
      <c r="A98" s="64" t="s">
        <v>589</v>
      </c>
      <c r="B98" s="64" t="s">
        <v>590</v>
      </c>
      <c r="C98" s="64" t="s">
        <v>268</v>
      </c>
      <c r="D98" s="64">
        <v>2239</v>
      </c>
      <c r="E98" s="64">
        <v>148</v>
      </c>
      <c r="F98" s="64">
        <v>1407</v>
      </c>
      <c r="G98" s="64">
        <v>135</v>
      </c>
      <c r="H98" s="64">
        <v>1404</v>
      </c>
      <c r="I98" s="64">
        <v>136</v>
      </c>
      <c r="J98" s="64">
        <v>1283</v>
      </c>
      <c r="K98" s="64">
        <v>125</v>
      </c>
      <c r="L98" s="64">
        <v>121</v>
      </c>
      <c r="M98" s="64">
        <v>39</v>
      </c>
      <c r="N98" s="64">
        <v>3</v>
      </c>
      <c r="O98" s="64">
        <v>4</v>
      </c>
      <c r="P98" s="64">
        <v>832</v>
      </c>
      <c r="Q98" s="64">
        <v>75</v>
      </c>
    </row>
    <row r="99" spans="1:17" x14ac:dyDescent="0.25">
      <c r="A99" s="64" t="s">
        <v>591</v>
      </c>
      <c r="B99" s="64" t="s">
        <v>592</v>
      </c>
      <c r="C99" s="64" t="s">
        <v>269</v>
      </c>
      <c r="D99" s="64">
        <v>926</v>
      </c>
      <c r="E99" s="64">
        <v>157</v>
      </c>
      <c r="F99" s="64">
        <v>525</v>
      </c>
      <c r="G99" s="64">
        <v>76</v>
      </c>
      <c r="H99" s="64">
        <v>525</v>
      </c>
      <c r="I99" s="64">
        <v>76</v>
      </c>
      <c r="J99" s="64">
        <v>455</v>
      </c>
      <c r="K99" s="64">
        <v>76</v>
      </c>
      <c r="L99" s="64">
        <v>70</v>
      </c>
      <c r="M99" s="64">
        <v>19</v>
      </c>
      <c r="N99" s="64">
        <v>0</v>
      </c>
      <c r="O99" s="64">
        <v>9</v>
      </c>
      <c r="P99" s="64">
        <v>401</v>
      </c>
      <c r="Q99" s="64">
        <v>98</v>
      </c>
    </row>
    <row r="100" spans="1:17" x14ac:dyDescent="0.25">
      <c r="A100" s="64" t="s">
        <v>593</v>
      </c>
      <c r="B100" s="64" t="s">
        <v>594</v>
      </c>
      <c r="C100" s="64" t="s">
        <v>270</v>
      </c>
      <c r="D100" s="64">
        <v>592</v>
      </c>
      <c r="E100" s="64">
        <v>94</v>
      </c>
      <c r="F100" s="64">
        <v>432</v>
      </c>
      <c r="G100" s="64">
        <v>101</v>
      </c>
      <c r="H100" s="64">
        <v>432</v>
      </c>
      <c r="I100" s="64">
        <v>101</v>
      </c>
      <c r="J100" s="64">
        <v>423</v>
      </c>
      <c r="K100" s="64">
        <v>102</v>
      </c>
      <c r="L100" s="64">
        <v>9</v>
      </c>
      <c r="M100" s="64">
        <v>7</v>
      </c>
      <c r="N100" s="64">
        <v>0</v>
      </c>
      <c r="O100" s="64">
        <v>9</v>
      </c>
      <c r="P100" s="64">
        <v>160</v>
      </c>
      <c r="Q100" s="64">
        <v>32</v>
      </c>
    </row>
    <row r="101" spans="1:17" x14ac:dyDescent="0.25">
      <c r="A101" s="64" t="s">
        <v>595</v>
      </c>
      <c r="B101" s="64" t="s">
        <v>596</v>
      </c>
      <c r="C101" s="64" t="s">
        <v>271</v>
      </c>
      <c r="D101" s="64">
        <v>0</v>
      </c>
      <c r="E101" s="64">
        <v>9</v>
      </c>
      <c r="F101" s="64">
        <v>0</v>
      </c>
      <c r="G101" s="64">
        <v>9</v>
      </c>
      <c r="H101" s="64">
        <v>0</v>
      </c>
      <c r="I101" s="64">
        <v>9</v>
      </c>
      <c r="J101" s="64">
        <v>0</v>
      </c>
      <c r="K101" s="64">
        <v>9</v>
      </c>
      <c r="L101" s="64">
        <v>0</v>
      </c>
      <c r="M101" s="64">
        <v>9</v>
      </c>
      <c r="N101" s="64">
        <v>0</v>
      </c>
      <c r="O101" s="64">
        <v>9</v>
      </c>
      <c r="P101" s="64">
        <v>0</v>
      </c>
      <c r="Q101" s="64">
        <v>9</v>
      </c>
    </row>
    <row r="102" spans="1:17" x14ac:dyDescent="0.25">
      <c r="A102" s="64" t="s">
        <v>597</v>
      </c>
      <c r="B102" s="64" t="s">
        <v>598</v>
      </c>
      <c r="C102" s="64" t="s">
        <v>272</v>
      </c>
      <c r="D102" s="64">
        <v>1431</v>
      </c>
      <c r="E102" s="64">
        <v>96</v>
      </c>
      <c r="F102" s="64">
        <v>870</v>
      </c>
      <c r="G102" s="64">
        <v>80</v>
      </c>
      <c r="H102" s="64">
        <v>870</v>
      </c>
      <c r="I102" s="64">
        <v>80</v>
      </c>
      <c r="J102" s="64">
        <v>745</v>
      </c>
      <c r="K102" s="64">
        <v>69</v>
      </c>
      <c r="L102" s="64">
        <v>125</v>
      </c>
      <c r="M102" s="64">
        <v>38</v>
      </c>
      <c r="N102" s="64">
        <v>0</v>
      </c>
      <c r="O102" s="64">
        <v>9</v>
      </c>
      <c r="P102" s="64">
        <v>561</v>
      </c>
      <c r="Q102" s="64">
        <v>59</v>
      </c>
    </row>
    <row r="103" spans="1:17" x14ac:dyDescent="0.25">
      <c r="A103" s="64" t="s">
        <v>599</v>
      </c>
      <c r="B103" s="64" t="s">
        <v>600</v>
      </c>
      <c r="C103" s="64" t="s">
        <v>273</v>
      </c>
      <c r="D103" s="64">
        <v>4675</v>
      </c>
      <c r="E103" s="64">
        <v>139</v>
      </c>
      <c r="F103" s="64">
        <v>2539</v>
      </c>
      <c r="G103" s="64">
        <v>127</v>
      </c>
      <c r="H103" s="64">
        <v>2539</v>
      </c>
      <c r="I103" s="64">
        <v>127</v>
      </c>
      <c r="J103" s="64">
        <v>2248</v>
      </c>
      <c r="K103" s="64">
        <v>126</v>
      </c>
      <c r="L103" s="64">
        <v>291</v>
      </c>
      <c r="M103" s="64">
        <v>43</v>
      </c>
      <c r="N103" s="64">
        <v>0</v>
      </c>
      <c r="O103" s="64">
        <v>12</v>
      </c>
      <c r="P103" s="64">
        <v>2136</v>
      </c>
      <c r="Q103" s="64">
        <v>115</v>
      </c>
    </row>
    <row r="104" spans="1:17" x14ac:dyDescent="0.25">
      <c r="A104" s="64" t="s">
        <v>601</v>
      </c>
      <c r="B104" s="64" t="s">
        <v>602</v>
      </c>
      <c r="C104" s="64" t="s">
        <v>274</v>
      </c>
      <c r="D104" s="64">
        <v>232</v>
      </c>
      <c r="E104" s="64">
        <v>50</v>
      </c>
      <c r="F104" s="64">
        <v>153</v>
      </c>
      <c r="G104" s="64">
        <v>45</v>
      </c>
      <c r="H104" s="64">
        <v>153</v>
      </c>
      <c r="I104" s="64">
        <v>45</v>
      </c>
      <c r="J104" s="64">
        <v>144</v>
      </c>
      <c r="K104" s="64">
        <v>44</v>
      </c>
      <c r="L104" s="64">
        <v>9</v>
      </c>
      <c r="M104" s="64">
        <v>9</v>
      </c>
      <c r="N104" s="64">
        <v>0</v>
      </c>
      <c r="O104" s="64">
        <v>9</v>
      </c>
      <c r="P104" s="64">
        <v>79</v>
      </c>
      <c r="Q104" s="64">
        <v>24</v>
      </c>
    </row>
    <row r="105" spans="1:17" x14ac:dyDescent="0.25">
      <c r="A105" s="64" t="s">
        <v>603</v>
      </c>
      <c r="B105" s="64" t="s">
        <v>604</v>
      </c>
      <c r="C105" s="64" t="s">
        <v>275</v>
      </c>
      <c r="D105" s="64">
        <v>2118</v>
      </c>
      <c r="E105" s="64">
        <v>123</v>
      </c>
      <c r="F105" s="64">
        <v>1278</v>
      </c>
      <c r="G105" s="64">
        <v>106</v>
      </c>
      <c r="H105" s="64">
        <v>1278</v>
      </c>
      <c r="I105" s="64">
        <v>106</v>
      </c>
      <c r="J105" s="64">
        <v>1159</v>
      </c>
      <c r="K105" s="64">
        <v>101</v>
      </c>
      <c r="L105" s="64">
        <v>119</v>
      </c>
      <c r="M105" s="64">
        <v>30</v>
      </c>
      <c r="N105" s="64">
        <v>0</v>
      </c>
      <c r="O105" s="64">
        <v>9</v>
      </c>
      <c r="P105" s="64">
        <v>840</v>
      </c>
      <c r="Q105" s="64">
        <v>75</v>
      </c>
    </row>
    <row r="106" spans="1:17" x14ac:dyDescent="0.25">
      <c r="A106" s="64" t="s">
        <v>605</v>
      </c>
      <c r="B106" s="64" t="s">
        <v>606</v>
      </c>
      <c r="C106" s="64" t="s">
        <v>276</v>
      </c>
      <c r="D106" s="64">
        <v>368</v>
      </c>
      <c r="E106" s="64">
        <v>51</v>
      </c>
      <c r="F106" s="64">
        <v>227</v>
      </c>
      <c r="G106" s="64">
        <v>38</v>
      </c>
      <c r="H106" s="64">
        <v>227</v>
      </c>
      <c r="I106" s="64">
        <v>38</v>
      </c>
      <c r="J106" s="64">
        <v>214</v>
      </c>
      <c r="K106" s="64">
        <v>36</v>
      </c>
      <c r="L106" s="64">
        <v>13</v>
      </c>
      <c r="M106" s="64">
        <v>8</v>
      </c>
      <c r="N106" s="64">
        <v>0</v>
      </c>
      <c r="O106" s="64">
        <v>9</v>
      </c>
      <c r="P106" s="64">
        <v>141</v>
      </c>
      <c r="Q106" s="64">
        <v>32</v>
      </c>
    </row>
    <row r="107" spans="1:17" x14ac:dyDescent="0.25">
      <c r="A107" s="64" t="s">
        <v>607</v>
      </c>
      <c r="B107" s="64" t="s">
        <v>608</v>
      </c>
      <c r="C107" s="64" t="s">
        <v>277</v>
      </c>
      <c r="D107" s="64">
        <v>73</v>
      </c>
      <c r="E107" s="64">
        <v>28</v>
      </c>
      <c r="F107" s="64">
        <v>39</v>
      </c>
      <c r="G107" s="64">
        <v>21</v>
      </c>
      <c r="H107" s="64">
        <v>39</v>
      </c>
      <c r="I107" s="64">
        <v>21</v>
      </c>
      <c r="J107" s="64">
        <v>36</v>
      </c>
      <c r="K107" s="64">
        <v>18</v>
      </c>
      <c r="L107" s="64">
        <v>3</v>
      </c>
      <c r="M107" s="64">
        <v>5</v>
      </c>
      <c r="N107" s="64">
        <v>0</v>
      </c>
      <c r="O107" s="64">
        <v>9</v>
      </c>
      <c r="P107" s="64">
        <v>34</v>
      </c>
      <c r="Q107" s="64">
        <v>13</v>
      </c>
    </row>
    <row r="108" spans="1:17" x14ac:dyDescent="0.25">
      <c r="A108" s="64" t="s">
        <v>609</v>
      </c>
      <c r="B108" s="64" t="s">
        <v>610</v>
      </c>
      <c r="C108" s="64" t="s">
        <v>278</v>
      </c>
      <c r="D108" s="64">
        <v>0</v>
      </c>
      <c r="E108" s="64">
        <v>9</v>
      </c>
      <c r="F108" s="64">
        <v>0</v>
      </c>
      <c r="G108" s="64">
        <v>9</v>
      </c>
      <c r="H108" s="64">
        <v>0</v>
      </c>
      <c r="I108" s="64">
        <v>9</v>
      </c>
      <c r="J108" s="64">
        <v>0</v>
      </c>
      <c r="K108" s="64">
        <v>9</v>
      </c>
      <c r="L108" s="64">
        <v>0</v>
      </c>
      <c r="M108" s="64">
        <v>9</v>
      </c>
      <c r="N108" s="64">
        <v>0</v>
      </c>
      <c r="O108" s="64">
        <v>9</v>
      </c>
      <c r="P108" s="64">
        <v>0</v>
      </c>
      <c r="Q108" s="64">
        <v>9</v>
      </c>
    </row>
    <row r="109" spans="1:17" x14ac:dyDescent="0.25">
      <c r="A109" s="64" t="s">
        <v>611</v>
      </c>
      <c r="B109" s="64" t="s">
        <v>612</v>
      </c>
      <c r="C109" s="64" t="s">
        <v>279</v>
      </c>
      <c r="D109" s="64">
        <v>3308</v>
      </c>
      <c r="E109" s="64">
        <v>160</v>
      </c>
      <c r="F109" s="64">
        <v>1670</v>
      </c>
      <c r="G109" s="64">
        <v>104</v>
      </c>
      <c r="H109" s="64">
        <v>1670</v>
      </c>
      <c r="I109" s="64">
        <v>104</v>
      </c>
      <c r="J109" s="64">
        <v>1442</v>
      </c>
      <c r="K109" s="64">
        <v>103</v>
      </c>
      <c r="L109" s="64">
        <v>228</v>
      </c>
      <c r="M109" s="64">
        <v>52</v>
      </c>
      <c r="N109" s="64">
        <v>0</v>
      </c>
      <c r="O109" s="64">
        <v>9</v>
      </c>
      <c r="P109" s="64">
        <v>1638</v>
      </c>
      <c r="Q109" s="64">
        <v>141</v>
      </c>
    </row>
    <row r="110" spans="1:17" x14ac:dyDescent="0.25">
      <c r="A110" s="64" t="s">
        <v>613</v>
      </c>
      <c r="B110" s="64" t="s">
        <v>614</v>
      </c>
      <c r="C110" s="64" t="s">
        <v>280</v>
      </c>
      <c r="D110" s="64">
        <v>78</v>
      </c>
      <c r="E110" s="64">
        <v>45</v>
      </c>
      <c r="F110" s="64">
        <v>38</v>
      </c>
      <c r="G110" s="64">
        <v>23</v>
      </c>
      <c r="H110" s="64">
        <v>38</v>
      </c>
      <c r="I110" s="64">
        <v>23</v>
      </c>
      <c r="J110" s="64">
        <v>25</v>
      </c>
      <c r="K110" s="64">
        <v>14</v>
      </c>
      <c r="L110" s="64">
        <v>13</v>
      </c>
      <c r="M110" s="64">
        <v>15</v>
      </c>
      <c r="N110" s="64">
        <v>0</v>
      </c>
      <c r="O110" s="64">
        <v>9</v>
      </c>
      <c r="P110" s="64">
        <v>40</v>
      </c>
      <c r="Q110" s="64">
        <v>28</v>
      </c>
    </row>
    <row r="111" spans="1:17" x14ac:dyDescent="0.25">
      <c r="A111" s="64" t="s">
        <v>615</v>
      </c>
      <c r="B111" s="64" t="s">
        <v>616</v>
      </c>
      <c r="C111" s="64" t="s">
        <v>281</v>
      </c>
      <c r="D111" s="64">
        <v>0</v>
      </c>
      <c r="E111" s="64">
        <v>9</v>
      </c>
      <c r="F111" s="64">
        <v>0</v>
      </c>
      <c r="G111" s="64">
        <v>9</v>
      </c>
      <c r="H111" s="64">
        <v>0</v>
      </c>
      <c r="I111" s="64">
        <v>9</v>
      </c>
      <c r="J111" s="64">
        <v>0</v>
      </c>
      <c r="K111" s="64">
        <v>9</v>
      </c>
      <c r="L111" s="64">
        <v>0</v>
      </c>
      <c r="M111" s="64">
        <v>9</v>
      </c>
      <c r="N111" s="64">
        <v>0</v>
      </c>
      <c r="O111" s="64">
        <v>9</v>
      </c>
      <c r="P111" s="64">
        <v>0</v>
      </c>
      <c r="Q111" s="64">
        <v>9</v>
      </c>
    </row>
    <row r="112" spans="1:17" x14ac:dyDescent="0.25">
      <c r="A112" s="64" t="s">
        <v>617</v>
      </c>
      <c r="B112" s="64" t="s">
        <v>618</v>
      </c>
      <c r="C112" s="64" t="s">
        <v>282</v>
      </c>
      <c r="D112" s="64">
        <v>0</v>
      </c>
      <c r="E112" s="64">
        <v>9</v>
      </c>
      <c r="F112" s="64">
        <v>0</v>
      </c>
      <c r="G112" s="64">
        <v>9</v>
      </c>
      <c r="H112" s="64">
        <v>0</v>
      </c>
      <c r="I112" s="64">
        <v>9</v>
      </c>
      <c r="J112" s="64">
        <v>0</v>
      </c>
      <c r="K112" s="64">
        <v>9</v>
      </c>
      <c r="L112" s="64">
        <v>0</v>
      </c>
      <c r="M112" s="64">
        <v>9</v>
      </c>
      <c r="N112" s="64">
        <v>0</v>
      </c>
      <c r="O112" s="64">
        <v>9</v>
      </c>
      <c r="P112" s="64">
        <v>0</v>
      </c>
      <c r="Q112" s="64">
        <v>9</v>
      </c>
    </row>
    <row r="113" spans="1:17" x14ac:dyDescent="0.25">
      <c r="A113" s="64" t="s">
        <v>619</v>
      </c>
      <c r="B113" s="64" t="s">
        <v>620</v>
      </c>
      <c r="C113" s="64" t="s">
        <v>283</v>
      </c>
      <c r="D113" s="64">
        <v>0</v>
      </c>
      <c r="E113" s="64">
        <v>9</v>
      </c>
      <c r="F113" s="64">
        <v>0</v>
      </c>
      <c r="G113" s="64">
        <v>9</v>
      </c>
      <c r="H113" s="64">
        <v>0</v>
      </c>
      <c r="I113" s="64">
        <v>9</v>
      </c>
      <c r="J113" s="64">
        <v>0</v>
      </c>
      <c r="K113" s="64">
        <v>9</v>
      </c>
      <c r="L113" s="64">
        <v>0</v>
      </c>
      <c r="M113" s="64">
        <v>9</v>
      </c>
      <c r="N113" s="64">
        <v>0</v>
      </c>
      <c r="O113" s="64">
        <v>9</v>
      </c>
      <c r="P113" s="64">
        <v>0</v>
      </c>
      <c r="Q113" s="64">
        <v>9</v>
      </c>
    </row>
    <row r="114" spans="1:17" x14ac:dyDescent="0.25">
      <c r="A114" s="64" t="s">
        <v>621</v>
      </c>
      <c r="B114" s="64" t="s">
        <v>622</v>
      </c>
      <c r="C114" s="64" t="s">
        <v>284</v>
      </c>
      <c r="D114" s="64">
        <v>0</v>
      </c>
      <c r="E114" s="64">
        <v>9</v>
      </c>
      <c r="F114" s="64">
        <v>0</v>
      </c>
      <c r="G114" s="64">
        <v>9</v>
      </c>
      <c r="H114" s="64">
        <v>0</v>
      </c>
      <c r="I114" s="64">
        <v>9</v>
      </c>
      <c r="J114" s="64">
        <v>0</v>
      </c>
      <c r="K114" s="64">
        <v>9</v>
      </c>
      <c r="L114" s="64">
        <v>0</v>
      </c>
      <c r="M114" s="64">
        <v>9</v>
      </c>
      <c r="N114" s="64">
        <v>0</v>
      </c>
      <c r="O114" s="64">
        <v>9</v>
      </c>
      <c r="P114" s="64">
        <v>0</v>
      </c>
      <c r="Q114" s="64">
        <v>9</v>
      </c>
    </row>
    <row r="115" spans="1:17" x14ac:dyDescent="0.25">
      <c r="A115" s="64" t="s">
        <v>623</v>
      </c>
      <c r="B115" s="64" t="s">
        <v>624</v>
      </c>
      <c r="C115" s="64" t="s">
        <v>285</v>
      </c>
      <c r="D115" s="64">
        <v>0</v>
      </c>
      <c r="E115" s="64">
        <v>9</v>
      </c>
      <c r="F115" s="64">
        <v>0</v>
      </c>
      <c r="G115" s="64">
        <v>9</v>
      </c>
      <c r="H115" s="64">
        <v>0</v>
      </c>
      <c r="I115" s="64">
        <v>9</v>
      </c>
      <c r="J115" s="64">
        <v>0</v>
      </c>
      <c r="K115" s="64">
        <v>9</v>
      </c>
      <c r="L115" s="64">
        <v>0</v>
      </c>
      <c r="M115" s="64">
        <v>9</v>
      </c>
      <c r="N115" s="64">
        <v>0</v>
      </c>
      <c r="O115" s="64">
        <v>9</v>
      </c>
      <c r="P115" s="64">
        <v>0</v>
      </c>
      <c r="Q115" s="64">
        <v>9</v>
      </c>
    </row>
    <row r="116" spans="1:17" x14ac:dyDescent="0.25">
      <c r="A116" s="64" t="s">
        <v>625</v>
      </c>
      <c r="B116" s="64" t="s">
        <v>626</v>
      </c>
      <c r="C116" s="64" t="s">
        <v>286</v>
      </c>
      <c r="D116" s="64">
        <v>128</v>
      </c>
      <c r="E116" s="64">
        <v>48</v>
      </c>
      <c r="F116" s="64">
        <v>41</v>
      </c>
      <c r="G116" s="64">
        <v>19</v>
      </c>
      <c r="H116" s="64">
        <v>41</v>
      </c>
      <c r="I116" s="64">
        <v>19</v>
      </c>
      <c r="J116" s="64">
        <v>35</v>
      </c>
      <c r="K116" s="64">
        <v>18</v>
      </c>
      <c r="L116" s="64">
        <v>6</v>
      </c>
      <c r="M116" s="64">
        <v>6</v>
      </c>
      <c r="N116" s="64">
        <v>0</v>
      </c>
      <c r="O116" s="64">
        <v>9</v>
      </c>
      <c r="P116" s="64">
        <v>87</v>
      </c>
      <c r="Q116" s="64">
        <v>36</v>
      </c>
    </row>
    <row r="117" spans="1:17" x14ac:dyDescent="0.25">
      <c r="A117" s="64" t="s">
        <v>627</v>
      </c>
      <c r="B117" s="64" t="s">
        <v>628</v>
      </c>
      <c r="C117" s="64" t="s">
        <v>287</v>
      </c>
      <c r="D117" s="64">
        <v>3494</v>
      </c>
      <c r="E117" s="64">
        <v>194</v>
      </c>
      <c r="F117" s="64">
        <v>2184</v>
      </c>
      <c r="G117" s="64">
        <v>171</v>
      </c>
      <c r="H117" s="64">
        <v>2184</v>
      </c>
      <c r="I117" s="64">
        <v>171</v>
      </c>
      <c r="J117" s="64">
        <v>1616</v>
      </c>
      <c r="K117" s="64">
        <v>154</v>
      </c>
      <c r="L117" s="64">
        <v>568</v>
      </c>
      <c r="M117" s="64">
        <v>115</v>
      </c>
      <c r="N117" s="64">
        <v>0</v>
      </c>
      <c r="O117" s="64">
        <v>12</v>
      </c>
      <c r="P117" s="64">
        <v>1310</v>
      </c>
      <c r="Q117" s="64">
        <v>168</v>
      </c>
    </row>
    <row r="118" spans="1:17" x14ac:dyDescent="0.25">
      <c r="A118" s="64" t="s">
        <v>629</v>
      </c>
      <c r="B118" s="64" t="s">
        <v>630</v>
      </c>
      <c r="C118" s="64" t="s">
        <v>288</v>
      </c>
      <c r="D118" s="64">
        <v>73</v>
      </c>
      <c r="E118" s="64">
        <v>51</v>
      </c>
      <c r="F118" s="64">
        <v>55</v>
      </c>
      <c r="G118" s="64">
        <v>50</v>
      </c>
      <c r="H118" s="64">
        <v>55</v>
      </c>
      <c r="I118" s="64">
        <v>50</v>
      </c>
      <c r="J118" s="64">
        <v>55</v>
      </c>
      <c r="K118" s="64">
        <v>50</v>
      </c>
      <c r="L118" s="64">
        <v>0</v>
      </c>
      <c r="M118" s="64">
        <v>9</v>
      </c>
      <c r="N118" s="64">
        <v>0</v>
      </c>
      <c r="O118" s="64">
        <v>9</v>
      </c>
      <c r="P118" s="64">
        <v>18</v>
      </c>
      <c r="Q118" s="64">
        <v>17</v>
      </c>
    </row>
    <row r="119" spans="1:17" x14ac:dyDescent="0.25">
      <c r="A119" s="64" t="s">
        <v>631</v>
      </c>
      <c r="B119" s="64" t="s">
        <v>632</v>
      </c>
      <c r="C119" s="64" t="s">
        <v>289</v>
      </c>
      <c r="D119" s="64">
        <v>0</v>
      </c>
      <c r="E119" s="64">
        <v>9</v>
      </c>
      <c r="F119" s="64">
        <v>0</v>
      </c>
      <c r="G119" s="64">
        <v>9</v>
      </c>
      <c r="H119" s="64">
        <v>0</v>
      </c>
      <c r="I119" s="64">
        <v>9</v>
      </c>
      <c r="J119" s="64">
        <v>0</v>
      </c>
      <c r="K119" s="64">
        <v>9</v>
      </c>
      <c r="L119" s="64">
        <v>0</v>
      </c>
      <c r="M119" s="64">
        <v>9</v>
      </c>
      <c r="N119" s="64">
        <v>0</v>
      </c>
      <c r="O119" s="64">
        <v>9</v>
      </c>
      <c r="P119" s="64">
        <v>0</v>
      </c>
      <c r="Q119" s="64">
        <v>9</v>
      </c>
    </row>
    <row r="120" spans="1:17" x14ac:dyDescent="0.25">
      <c r="A120" s="64" t="s">
        <v>633</v>
      </c>
      <c r="B120" s="64" t="s">
        <v>634</v>
      </c>
      <c r="C120" s="64" t="s">
        <v>290</v>
      </c>
      <c r="D120" s="64">
        <v>0</v>
      </c>
      <c r="E120" s="64">
        <v>9</v>
      </c>
      <c r="F120" s="64">
        <v>0</v>
      </c>
      <c r="G120" s="64">
        <v>9</v>
      </c>
      <c r="H120" s="64">
        <v>0</v>
      </c>
      <c r="I120" s="64">
        <v>9</v>
      </c>
      <c r="J120" s="64">
        <v>0</v>
      </c>
      <c r="K120" s="64">
        <v>9</v>
      </c>
      <c r="L120" s="64">
        <v>0</v>
      </c>
      <c r="M120" s="64">
        <v>9</v>
      </c>
      <c r="N120" s="64">
        <v>0</v>
      </c>
      <c r="O120" s="64">
        <v>9</v>
      </c>
      <c r="P120" s="64">
        <v>0</v>
      </c>
      <c r="Q120" s="64">
        <v>9</v>
      </c>
    </row>
    <row r="121" spans="1:17" x14ac:dyDescent="0.25">
      <c r="A121" s="64" t="s">
        <v>635</v>
      </c>
      <c r="B121" s="64" t="s">
        <v>636</v>
      </c>
      <c r="C121" s="64" t="s">
        <v>291</v>
      </c>
      <c r="D121" s="64">
        <v>0</v>
      </c>
      <c r="E121" s="64">
        <v>9</v>
      </c>
      <c r="F121" s="64">
        <v>0</v>
      </c>
      <c r="G121" s="64">
        <v>9</v>
      </c>
      <c r="H121" s="64">
        <v>0</v>
      </c>
      <c r="I121" s="64">
        <v>9</v>
      </c>
      <c r="J121" s="64">
        <v>0</v>
      </c>
      <c r="K121" s="64">
        <v>9</v>
      </c>
      <c r="L121" s="64">
        <v>0</v>
      </c>
      <c r="M121" s="64">
        <v>9</v>
      </c>
      <c r="N121" s="64">
        <v>0</v>
      </c>
      <c r="O121" s="64">
        <v>9</v>
      </c>
      <c r="P121" s="64">
        <v>0</v>
      </c>
      <c r="Q121" s="64">
        <v>9</v>
      </c>
    </row>
    <row r="122" spans="1:17" x14ac:dyDescent="0.25">
      <c r="A122" s="64" t="s">
        <v>637</v>
      </c>
      <c r="B122" s="64" t="s">
        <v>638</v>
      </c>
      <c r="C122" s="64" t="s">
        <v>292</v>
      </c>
      <c r="D122" s="64">
        <v>0</v>
      </c>
      <c r="E122" s="64">
        <v>9</v>
      </c>
      <c r="F122" s="64">
        <v>0</v>
      </c>
      <c r="G122" s="64">
        <v>9</v>
      </c>
      <c r="H122" s="64">
        <v>0</v>
      </c>
      <c r="I122" s="64">
        <v>9</v>
      </c>
      <c r="J122" s="64">
        <v>0</v>
      </c>
      <c r="K122" s="64">
        <v>9</v>
      </c>
      <c r="L122" s="64">
        <v>0</v>
      </c>
      <c r="M122" s="64">
        <v>9</v>
      </c>
      <c r="N122" s="64">
        <v>0</v>
      </c>
      <c r="O122" s="64">
        <v>9</v>
      </c>
      <c r="P122" s="64">
        <v>0</v>
      </c>
      <c r="Q122" s="64">
        <v>9</v>
      </c>
    </row>
    <row r="123" spans="1:17" x14ac:dyDescent="0.25">
      <c r="A123" s="64" t="s">
        <v>639</v>
      </c>
      <c r="B123" s="64" t="s">
        <v>640</v>
      </c>
      <c r="C123" s="64" t="s">
        <v>293</v>
      </c>
      <c r="D123" s="64">
        <v>0</v>
      </c>
      <c r="E123" s="64">
        <v>9</v>
      </c>
      <c r="F123" s="64">
        <v>0</v>
      </c>
      <c r="G123" s="64">
        <v>9</v>
      </c>
      <c r="H123" s="64">
        <v>0</v>
      </c>
      <c r="I123" s="64">
        <v>9</v>
      </c>
      <c r="J123" s="64">
        <v>0</v>
      </c>
      <c r="K123" s="64">
        <v>9</v>
      </c>
      <c r="L123" s="64">
        <v>0</v>
      </c>
      <c r="M123" s="64">
        <v>9</v>
      </c>
      <c r="N123" s="64">
        <v>0</v>
      </c>
      <c r="O123" s="64">
        <v>9</v>
      </c>
      <c r="P123" s="64">
        <v>0</v>
      </c>
      <c r="Q123" s="64">
        <v>9</v>
      </c>
    </row>
    <row r="124" spans="1:17" x14ac:dyDescent="0.25">
      <c r="A124" s="64" t="s">
        <v>641</v>
      </c>
      <c r="B124" s="64" t="s">
        <v>642</v>
      </c>
      <c r="C124" s="64" t="s">
        <v>294</v>
      </c>
      <c r="D124" s="64">
        <v>0</v>
      </c>
      <c r="E124" s="64">
        <v>9</v>
      </c>
      <c r="F124" s="64">
        <v>0</v>
      </c>
      <c r="G124" s="64">
        <v>9</v>
      </c>
      <c r="H124" s="64">
        <v>0</v>
      </c>
      <c r="I124" s="64">
        <v>9</v>
      </c>
      <c r="J124" s="64">
        <v>0</v>
      </c>
      <c r="K124" s="64">
        <v>9</v>
      </c>
      <c r="L124" s="64">
        <v>0</v>
      </c>
      <c r="M124" s="64">
        <v>9</v>
      </c>
      <c r="N124" s="64">
        <v>0</v>
      </c>
      <c r="O124" s="64">
        <v>9</v>
      </c>
      <c r="P124" s="64">
        <v>0</v>
      </c>
      <c r="Q124" s="64">
        <v>9</v>
      </c>
    </row>
    <row r="125" spans="1:17" x14ac:dyDescent="0.25">
      <c r="A125" s="64" t="s">
        <v>643</v>
      </c>
      <c r="B125" s="64" t="s">
        <v>644</v>
      </c>
      <c r="C125" s="64" t="s">
        <v>295</v>
      </c>
      <c r="D125" s="64">
        <v>0</v>
      </c>
      <c r="E125" s="64">
        <v>9</v>
      </c>
      <c r="F125" s="64">
        <v>0</v>
      </c>
      <c r="G125" s="64">
        <v>9</v>
      </c>
      <c r="H125" s="64">
        <v>0</v>
      </c>
      <c r="I125" s="64">
        <v>9</v>
      </c>
      <c r="J125" s="64">
        <v>0</v>
      </c>
      <c r="K125" s="64">
        <v>9</v>
      </c>
      <c r="L125" s="64">
        <v>0</v>
      </c>
      <c r="M125" s="64">
        <v>9</v>
      </c>
      <c r="N125" s="64">
        <v>0</v>
      </c>
      <c r="O125" s="64">
        <v>9</v>
      </c>
      <c r="P125" s="64">
        <v>0</v>
      </c>
      <c r="Q125" s="64">
        <v>9</v>
      </c>
    </row>
    <row r="126" spans="1:17" x14ac:dyDescent="0.25">
      <c r="A126" s="64" t="s">
        <v>645</v>
      </c>
      <c r="B126" s="64" t="s">
        <v>646</v>
      </c>
      <c r="C126" s="64" t="s">
        <v>296</v>
      </c>
      <c r="D126" s="64">
        <v>666</v>
      </c>
      <c r="E126" s="64">
        <v>125</v>
      </c>
      <c r="F126" s="64">
        <v>173</v>
      </c>
      <c r="G126" s="64">
        <v>57</v>
      </c>
      <c r="H126" s="64">
        <v>173</v>
      </c>
      <c r="I126" s="64">
        <v>57</v>
      </c>
      <c r="J126" s="64">
        <v>147</v>
      </c>
      <c r="K126" s="64">
        <v>53</v>
      </c>
      <c r="L126" s="64">
        <v>26</v>
      </c>
      <c r="M126" s="64">
        <v>15</v>
      </c>
      <c r="N126" s="64">
        <v>0</v>
      </c>
      <c r="O126" s="64">
        <v>9</v>
      </c>
      <c r="P126" s="64">
        <v>493</v>
      </c>
      <c r="Q126" s="64">
        <v>112</v>
      </c>
    </row>
    <row r="127" spans="1:17" x14ac:dyDescent="0.25">
      <c r="A127" s="64" t="s">
        <v>647</v>
      </c>
      <c r="B127" s="64" t="s">
        <v>648</v>
      </c>
      <c r="C127" s="64" t="s">
        <v>297</v>
      </c>
      <c r="D127" s="64">
        <v>0</v>
      </c>
      <c r="E127" s="64">
        <v>9</v>
      </c>
      <c r="F127" s="64">
        <v>0</v>
      </c>
      <c r="G127" s="64">
        <v>9</v>
      </c>
      <c r="H127" s="64">
        <v>0</v>
      </c>
      <c r="I127" s="64">
        <v>9</v>
      </c>
      <c r="J127" s="64">
        <v>0</v>
      </c>
      <c r="K127" s="64">
        <v>9</v>
      </c>
      <c r="L127" s="64">
        <v>0</v>
      </c>
      <c r="M127" s="64">
        <v>9</v>
      </c>
      <c r="N127" s="64">
        <v>0</v>
      </c>
      <c r="O127" s="64">
        <v>9</v>
      </c>
      <c r="P127" s="64">
        <v>0</v>
      </c>
      <c r="Q127" s="64">
        <v>9</v>
      </c>
    </row>
    <row r="128" spans="1:17" x14ac:dyDescent="0.25">
      <c r="A128" s="64" t="s">
        <v>649</v>
      </c>
      <c r="B128" s="64" t="s">
        <v>650</v>
      </c>
      <c r="C128" s="64" t="s">
        <v>298</v>
      </c>
      <c r="D128" s="64">
        <v>85</v>
      </c>
      <c r="E128" s="64">
        <v>34</v>
      </c>
      <c r="F128" s="64">
        <v>45</v>
      </c>
      <c r="G128" s="64">
        <v>18</v>
      </c>
      <c r="H128" s="64">
        <v>45</v>
      </c>
      <c r="I128" s="64">
        <v>18</v>
      </c>
      <c r="J128" s="64">
        <v>43</v>
      </c>
      <c r="K128" s="64">
        <v>18</v>
      </c>
      <c r="L128" s="64">
        <v>2</v>
      </c>
      <c r="M128" s="64">
        <v>4</v>
      </c>
      <c r="N128" s="64">
        <v>0</v>
      </c>
      <c r="O128" s="64">
        <v>9</v>
      </c>
      <c r="P128" s="64">
        <v>40</v>
      </c>
      <c r="Q128" s="64">
        <v>22</v>
      </c>
    </row>
    <row r="129" spans="1:17" x14ac:dyDescent="0.25">
      <c r="A129" s="64" t="s">
        <v>651</v>
      </c>
      <c r="B129" s="64" t="s">
        <v>652</v>
      </c>
      <c r="C129" s="64" t="s">
        <v>299</v>
      </c>
      <c r="D129" s="64">
        <v>2638</v>
      </c>
      <c r="E129" s="64">
        <v>112</v>
      </c>
      <c r="F129" s="64">
        <v>1420</v>
      </c>
      <c r="G129" s="64">
        <v>71</v>
      </c>
      <c r="H129" s="64">
        <v>1420</v>
      </c>
      <c r="I129" s="64">
        <v>71</v>
      </c>
      <c r="J129" s="64">
        <v>1304</v>
      </c>
      <c r="K129" s="64">
        <v>76</v>
      </c>
      <c r="L129" s="64">
        <v>116</v>
      </c>
      <c r="M129" s="64">
        <v>30</v>
      </c>
      <c r="N129" s="64">
        <v>0</v>
      </c>
      <c r="O129" s="64">
        <v>9</v>
      </c>
      <c r="P129" s="64">
        <v>1218</v>
      </c>
      <c r="Q129" s="64">
        <v>87</v>
      </c>
    </row>
    <row r="130" spans="1:17" x14ac:dyDescent="0.25">
      <c r="A130" s="64" t="s">
        <v>653</v>
      </c>
      <c r="B130" s="64" t="s">
        <v>654</v>
      </c>
      <c r="C130" s="64" t="s">
        <v>300</v>
      </c>
      <c r="D130" s="64">
        <v>554</v>
      </c>
      <c r="E130" s="64">
        <v>67</v>
      </c>
      <c r="F130" s="64">
        <v>327</v>
      </c>
      <c r="G130" s="64">
        <v>54</v>
      </c>
      <c r="H130" s="64">
        <v>327</v>
      </c>
      <c r="I130" s="64">
        <v>54</v>
      </c>
      <c r="J130" s="64">
        <v>270</v>
      </c>
      <c r="K130" s="64">
        <v>48</v>
      </c>
      <c r="L130" s="64">
        <v>57</v>
      </c>
      <c r="M130" s="64">
        <v>20</v>
      </c>
      <c r="N130" s="64">
        <v>0</v>
      </c>
      <c r="O130" s="64">
        <v>9</v>
      </c>
      <c r="P130" s="64">
        <v>227</v>
      </c>
      <c r="Q130" s="64">
        <v>36</v>
      </c>
    </row>
    <row r="131" spans="1:17" x14ac:dyDescent="0.25">
      <c r="A131" s="64" t="s">
        <v>655</v>
      </c>
      <c r="B131" s="64" t="s">
        <v>656</v>
      </c>
      <c r="C131" s="64" t="s">
        <v>301</v>
      </c>
      <c r="D131" s="64">
        <v>3928</v>
      </c>
      <c r="E131" s="64">
        <v>19</v>
      </c>
      <c r="F131" s="64">
        <v>2357</v>
      </c>
      <c r="G131" s="64">
        <v>68</v>
      </c>
      <c r="H131" s="64">
        <v>2357</v>
      </c>
      <c r="I131" s="64">
        <v>68</v>
      </c>
      <c r="J131" s="64">
        <v>2177</v>
      </c>
      <c r="K131" s="64">
        <v>72</v>
      </c>
      <c r="L131" s="64">
        <v>180</v>
      </c>
      <c r="M131" s="64">
        <v>30</v>
      </c>
      <c r="N131" s="64">
        <v>0</v>
      </c>
      <c r="O131" s="64">
        <v>12</v>
      </c>
      <c r="P131" s="64">
        <v>1571</v>
      </c>
      <c r="Q131" s="64">
        <v>69</v>
      </c>
    </row>
    <row r="132" spans="1:17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1:17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1:17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43"/>
  <sheetViews>
    <sheetView topLeftCell="A52" zoomScale="90" zoomScaleNormal="90" workbookViewId="0">
      <selection activeCell="D17" sqref="D17"/>
    </sheetView>
  </sheetViews>
  <sheetFormatPr defaultColWidth="9.28515625" defaultRowHeight="15" x14ac:dyDescent="0.25"/>
  <cols>
    <col min="1" max="1" width="80.7109375" style="6" customWidth="1"/>
    <col min="2" max="2" width="8.7109375" style="6" customWidth="1"/>
    <col min="3" max="3" width="13.7109375" style="6" customWidth="1"/>
    <col min="4" max="4" width="8.7109375" style="6" customWidth="1"/>
    <col min="5" max="5" width="12.7109375" style="6" customWidth="1"/>
    <col min="6" max="6" width="8.7109375" style="6" customWidth="1"/>
    <col min="7" max="7" width="12.7109375" style="6" customWidth="1"/>
    <col min="8" max="9" width="9.28515625" style="6"/>
    <col min="10" max="10" width="107.42578125" style="6" customWidth="1"/>
    <col min="11" max="16384" width="9.28515625" style="6"/>
  </cols>
  <sheetData>
    <row r="1" spans="1:10" x14ac:dyDescent="0.25">
      <c r="A1" s="7" t="s">
        <v>84</v>
      </c>
    </row>
    <row r="2" spans="1:10" x14ac:dyDescent="0.25">
      <c r="A2" s="7" t="s">
        <v>85</v>
      </c>
    </row>
    <row r="3" spans="1:10" x14ac:dyDescent="0.25">
      <c r="B3" s="89" t="s">
        <v>86</v>
      </c>
      <c r="C3" s="89"/>
      <c r="D3" s="89" t="s">
        <v>17</v>
      </c>
      <c r="E3" s="89"/>
      <c r="F3" s="89" t="s">
        <v>87</v>
      </c>
      <c r="G3" s="89"/>
    </row>
    <row r="4" spans="1:10" x14ac:dyDescent="0.25">
      <c r="B4" s="7" t="s">
        <v>88</v>
      </c>
      <c r="C4" s="7" t="s">
        <v>89</v>
      </c>
      <c r="D4" s="7" t="s">
        <v>88</v>
      </c>
      <c r="E4" s="7" t="s">
        <v>89</v>
      </c>
      <c r="F4" s="7" t="s">
        <v>90</v>
      </c>
      <c r="G4" s="7" t="s">
        <v>89</v>
      </c>
      <c r="I4" s="55"/>
    </row>
    <row r="5" spans="1:10" x14ac:dyDescent="0.25">
      <c r="A5" s="61" t="s">
        <v>392</v>
      </c>
      <c r="B5" s="7">
        <f>VLOOKUP($A5,'Reservation Data'!$C$7:$Q$131,8,FALSE)</f>
        <v>58</v>
      </c>
      <c r="C5" s="15">
        <f>TRUNC(B5/B6,6)</f>
        <v>2.872E-3</v>
      </c>
      <c r="D5" s="7">
        <f>VLOOKUP($A5,'Reservation Data'!$C$7:$Q$131,10,FALSE)</f>
        <v>0</v>
      </c>
      <c r="E5" s="15">
        <f>TRUNC(D5/D6,6)</f>
        <v>0</v>
      </c>
      <c r="F5" s="7">
        <f>VLOOKUP($A5,'Reservation Data'!$C$7:$Q$131,6,FALSE)</f>
        <v>58</v>
      </c>
      <c r="G5" s="15">
        <f>TRUNC(F5/F6,6)</f>
        <v>2.722E-3</v>
      </c>
      <c r="I5" s="55"/>
      <c r="J5" s="55"/>
    </row>
    <row r="6" spans="1:10" x14ac:dyDescent="0.25">
      <c r="A6" s="55" t="s">
        <v>211</v>
      </c>
      <c r="B6" s="7">
        <f>VLOOKUP($A6,'Reservation Data'!$C$7:$Q$131,8,FALSE)</f>
        <v>20192</v>
      </c>
      <c r="C6" s="15"/>
      <c r="D6" s="7">
        <f>VLOOKUP($A6,'Reservation Data'!$C$7:$Q$131,10,FALSE)</f>
        <v>1111</v>
      </c>
      <c r="E6" s="15"/>
      <c r="F6" s="7">
        <f>VLOOKUP($A6,'Reservation Data'!$C$7:$Q$131,6,FALSE)</f>
        <v>21303</v>
      </c>
      <c r="G6" s="15"/>
      <c r="I6" s="55"/>
    </row>
    <row r="7" spans="1:10" x14ac:dyDescent="0.25">
      <c r="A7" s="61" t="s">
        <v>393</v>
      </c>
      <c r="B7" s="7">
        <f>VLOOKUP($A7,'Reservation Data'!$C$7:$Q$131,8,FALSE)</f>
        <v>53</v>
      </c>
      <c r="C7" s="15">
        <f>TRUNC(B7/B8,6)</f>
        <v>9.2379999999999997E-3</v>
      </c>
      <c r="D7" s="7">
        <f>VLOOKUP($A7,'Reservation Data'!$C$7:$Q$131,10,FALSE)</f>
        <v>11</v>
      </c>
      <c r="E7" s="15">
        <f>TRUNC(D7/D8,6)</f>
        <v>2.6127999999999998E-2</v>
      </c>
      <c r="F7" s="7">
        <f>VLOOKUP($A7,'Reservation Data'!$C$7:$Q$131,6,FALSE)</f>
        <v>64</v>
      </c>
      <c r="G7" s="15">
        <f>TRUNC(F7/F8,6)</f>
        <v>1.0392E-2</v>
      </c>
      <c r="I7" s="55"/>
      <c r="J7" s="55"/>
    </row>
    <row r="8" spans="1:10" x14ac:dyDescent="0.25">
      <c r="A8" s="55" t="s">
        <v>216</v>
      </c>
      <c r="B8" s="7">
        <f>VLOOKUP($A8,'Reservation Data'!$C$7:$Q$131,8,FALSE)</f>
        <v>5737</v>
      </c>
      <c r="C8" s="15"/>
      <c r="D8" s="7">
        <f>VLOOKUP($A8,'Reservation Data'!$C$7:$Q$131,10,FALSE)</f>
        <v>421</v>
      </c>
      <c r="E8" s="15"/>
      <c r="F8" s="7">
        <f>VLOOKUP($A8,'Reservation Data'!$C$7:$Q$131,6,FALSE)</f>
        <v>6158</v>
      </c>
      <c r="G8" s="15"/>
      <c r="I8" s="55"/>
    </row>
    <row r="9" spans="1:10" x14ac:dyDescent="0.25">
      <c r="A9" s="61" t="s">
        <v>394</v>
      </c>
      <c r="B9" s="7">
        <f>VLOOKUP($A9,'Reservation Data'!$C$7:$Q$131,8,FALSE)</f>
        <v>483</v>
      </c>
      <c r="C9" s="15">
        <f>TRUNC(B9/B10,6)</f>
        <v>4.9249999999999997E-3</v>
      </c>
      <c r="D9" s="7">
        <f>VLOOKUP($A9,'Reservation Data'!$C$7:$Q$131,10,FALSE)</f>
        <v>60</v>
      </c>
      <c r="E9" s="15">
        <f>TRUNC(D9/D10,6)</f>
        <v>1.1860000000000001E-2</v>
      </c>
      <c r="F9" s="7">
        <f>VLOOKUP($A9,'Reservation Data'!$C$7:$Q$131,6,FALSE)</f>
        <v>543</v>
      </c>
      <c r="G9" s="15">
        <f>TRUNC(F9/F10,6)</f>
        <v>5.2649999999999997E-3</v>
      </c>
      <c r="I9" s="55"/>
      <c r="J9" s="55"/>
    </row>
    <row r="10" spans="1:10" x14ac:dyDescent="0.25">
      <c r="A10" s="55" t="s">
        <v>249</v>
      </c>
      <c r="B10" s="7">
        <f>VLOOKUP($A10,'Reservation Data'!$C$7:$Q$131,8,FALSE)</f>
        <v>98063</v>
      </c>
      <c r="C10" s="15"/>
      <c r="D10" s="7">
        <f>VLOOKUP($A10,'Reservation Data'!$C$7:$Q$131,10,FALSE)</f>
        <v>5059</v>
      </c>
      <c r="E10" s="15"/>
      <c r="F10" s="7">
        <f>VLOOKUP($A10,'Reservation Data'!$C$7:$Q$131,6,FALSE)</f>
        <v>103122</v>
      </c>
      <c r="G10" s="15"/>
      <c r="I10" s="55"/>
    </row>
    <row r="11" spans="1:10" x14ac:dyDescent="0.25">
      <c r="A11" s="55"/>
      <c r="B11" s="7"/>
      <c r="C11" s="15"/>
      <c r="D11" s="7"/>
      <c r="E11" s="15"/>
      <c r="F11" s="7"/>
      <c r="G11" s="15"/>
      <c r="I11" s="55"/>
    </row>
    <row r="12" spans="1:10" x14ac:dyDescent="0.25">
      <c r="A12" s="55" t="s">
        <v>268</v>
      </c>
      <c r="B12" s="7">
        <f>VLOOKUP($A12,'Reservation Data'!$C$7:$Q$131,8,FALSE)</f>
        <v>1283</v>
      </c>
      <c r="C12" s="15">
        <f>TRUNC(B12/B13,6)</f>
        <v>7.7103000000000005E-2</v>
      </c>
      <c r="D12" s="7">
        <f>VLOOKUP($A12,'Reservation Data'!$C$7:$Q$131,10,FALSE)</f>
        <v>121</v>
      </c>
      <c r="E12" s="15">
        <f>TRUNC(D12/D13,6)</f>
        <v>0.165075</v>
      </c>
      <c r="F12" s="7">
        <f>VLOOKUP($A12,'Reservation Data'!$C$7:$Q$131,6,FALSE)</f>
        <v>1404</v>
      </c>
      <c r="G12" s="15">
        <f>TRUNC(F12/F13,6)</f>
        <v>8.0814999999999998E-2</v>
      </c>
      <c r="I12" s="55"/>
      <c r="J12" s="55"/>
    </row>
    <row r="13" spans="1:10" x14ac:dyDescent="0.25">
      <c r="A13" s="55" t="s">
        <v>189</v>
      </c>
      <c r="B13" s="7">
        <f>VLOOKUP($A13,'Reservation Data'!$C$7:$Q$131,8,FALSE)</f>
        <v>16640</v>
      </c>
      <c r="C13" s="15"/>
      <c r="D13" s="7">
        <f>VLOOKUP($A13,'Reservation Data'!$C$7:$Q$131,10,FALSE)</f>
        <v>733</v>
      </c>
      <c r="E13" s="15"/>
      <c r="F13" s="7">
        <f>VLOOKUP($A13,'Reservation Data'!$C$7:$Q$131,6,FALSE)</f>
        <v>17373</v>
      </c>
      <c r="G13" s="15"/>
      <c r="I13" s="55"/>
    </row>
    <row r="14" spans="1:10" x14ac:dyDescent="0.25">
      <c r="A14" s="55" t="s">
        <v>269</v>
      </c>
      <c r="B14" s="7">
        <f>VLOOKUP($A14,'Reservation Data'!$C$7:$Q$131,8,FALSE)</f>
        <v>455</v>
      </c>
      <c r="C14" s="15">
        <f>TRUNC(B14/B15,6)</f>
        <v>4.6389999999999999E-3</v>
      </c>
      <c r="D14" s="7">
        <f>VLOOKUP($A14,'Reservation Data'!$C$7:$Q$131,10,FALSE)</f>
        <v>70</v>
      </c>
      <c r="E14" s="15">
        <f>TRUNC(D14/D15,6)</f>
        <v>1.3835999999999999E-2</v>
      </c>
      <c r="F14" s="7">
        <f>VLOOKUP($A14,'Reservation Data'!$C$7:$Q$131,6,FALSE)</f>
        <v>525</v>
      </c>
      <c r="G14" s="15">
        <f>TRUNC(F14/F15,6)</f>
        <v>5.091E-3</v>
      </c>
      <c r="I14" s="55"/>
      <c r="J14" s="55"/>
    </row>
    <row r="15" spans="1:10" x14ac:dyDescent="0.25">
      <c r="A15" s="55" t="s">
        <v>249</v>
      </c>
      <c r="B15" s="7">
        <f>VLOOKUP($A15,'Reservation Data'!$C$7:$Q$131,8,FALSE)</f>
        <v>98063</v>
      </c>
      <c r="C15" s="15"/>
      <c r="D15" s="7">
        <f>VLOOKUP($A15,'Reservation Data'!$C$7:$Q$131,10,FALSE)</f>
        <v>5059</v>
      </c>
      <c r="E15" s="15"/>
      <c r="F15" s="7">
        <f>VLOOKUP($A15,'Reservation Data'!$C$7:$Q$131,6,FALSE)</f>
        <v>103122</v>
      </c>
      <c r="G15" s="15"/>
      <c r="I15" s="55"/>
    </row>
    <row r="16" spans="1:10" x14ac:dyDescent="0.25">
      <c r="A16" s="55"/>
      <c r="B16" s="7"/>
      <c r="C16" s="15"/>
      <c r="D16" s="7"/>
      <c r="E16" s="15"/>
      <c r="F16" s="7"/>
      <c r="G16" s="15"/>
      <c r="I16" s="55"/>
    </row>
    <row r="17" spans="1:10" x14ac:dyDescent="0.25">
      <c r="A17" s="55" t="s">
        <v>270</v>
      </c>
      <c r="B17" s="7">
        <f>VLOOKUP($A17,'Reservation Data'!$C$7:$Q$131,8,FALSE)</f>
        <v>423</v>
      </c>
      <c r="C17" s="15">
        <f>TRUNC(B17/B18,6)</f>
        <v>0.16181999999999999</v>
      </c>
      <c r="D17" s="7">
        <f>VLOOKUP($A17,'Reservation Data'!$C$7:$Q$131,10,FALSE)</f>
        <v>9</v>
      </c>
      <c r="E17" s="15">
        <f>TRUNC(D17/D18,6)</f>
        <v>0.12162100000000001</v>
      </c>
      <c r="F17" s="7">
        <f>VLOOKUP($A17,'Reservation Data'!$C$7:$Q$131,6,FALSE)</f>
        <v>432</v>
      </c>
      <c r="G17" s="15">
        <f>TRUNC(F17/F18,6)</f>
        <v>0.160714</v>
      </c>
      <c r="I17" s="55"/>
      <c r="J17" s="55"/>
    </row>
    <row r="18" spans="1:10" x14ac:dyDescent="0.25">
      <c r="A18" s="6" t="s">
        <v>196</v>
      </c>
      <c r="B18" s="7">
        <f>VLOOKUP($A18,'Reservation Data'!$C$7:$Q$131,8,FALSE)</f>
        <v>2614</v>
      </c>
      <c r="C18" s="15"/>
      <c r="D18" s="7">
        <f>VLOOKUP($A18,'Reservation Data'!$C$7:$Q$131,10,FALSE)</f>
        <v>74</v>
      </c>
      <c r="E18" s="15"/>
      <c r="F18" s="7">
        <f>VLOOKUP($A18,'Reservation Data'!$C$7:$Q$131,6,FALSE)</f>
        <v>2688</v>
      </c>
      <c r="G18" s="15"/>
      <c r="I18" s="55"/>
    </row>
    <row r="19" spans="1:10" x14ac:dyDescent="0.25">
      <c r="B19" s="7"/>
      <c r="C19" s="15"/>
      <c r="D19" s="7"/>
      <c r="E19" s="15"/>
      <c r="F19" s="7"/>
      <c r="G19" s="15"/>
      <c r="I19" s="55"/>
    </row>
    <row r="20" spans="1:10" x14ac:dyDescent="0.25">
      <c r="A20" s="55" t="s">
        <v>271</v>
      </c>
      <c r="B20" s="7">
        <f>VLOOKUP($A20,'Reservation Data'!$C$7:$Q$131,8,FALSE)</f>
        <v>0</v>
      </c>
      <c r="C20" s="15">
        <f>TRUNC(B20/B21,6)</f>
        <v>0</v>
      </c>
      <c r="D20" s="7">
        <f>VLOOKUP($A20,'Reservation Data'!$C$7:$Q$131,10,FALSE)</f>
        <v>0</v>
      </c>
      <c r="E20" s="15">
        <f>TRUNC(D20/D21,6)</f>
        <v>0</v>
      </c>
      <c r="F20" s="7">
        <f>VLOOKUP($A20,'Reservation Data'!$C$7:$Q$131,6,FALSE)</f>
        <v>0</v>
      </c>
      <c r="G20" s="15">
        <f>TRUNC(F20/F21,6)</f>
        <v>0</v>
      </c>
      <c r="I20" s="55"/>
      <c r="J20" s="55"/>
    </row>
    <row r="21" spans="1:10" x14ac:dyDescent="0.25">
      <c r="A21" s="6" t="s">
        <v>208</v>
      </c>
      <c r="B21" s="7">
        <f>VLOOKUP($A21,'Reservation Data'!$C$7:$Q$131,8,FALSE)</f>
        <v>10164</v>
      </c>
      <c r="C21" s="15"/>
      <c r="D21" s="7">
        <f>VLOOKUP($A21,'Reservation Data'!$C$7:$Q$131,10,FALSE)</f>
        <v>203</v>
      </c>
      <c r="E21" s="15"/>
      <c r="F21" s="7">
        <f>VLOOKUP($A21,'Reservation Data'!$C$7:$Q$131,6,FALSE)</f>
        <v>10367</v>
      </c>
      <c r="G21" s="15"/>
      <c r="I21" s="55"/>
    </row>
    <row r="22" spans="1:10" x14ac:dyDescent="0.25">
      <c r="B22" s="7"/>
      <c r="C22" s="15"/>
      <c r="D22" s="7"/>
      <c r="E22" s="15"/>
      <c r="F22" s="7"/>
      <c r="G22" s="15"/>
      <c r="I22" s="55"/>
    </row>
    <row r="23" spans="1:10" x14ac:dyDescent="0.25">
      <c r="A23" s="55" t="s">
        <v>272</v>
      </c>
      <c r="B23" s="7">
        <f>VLOOKUP($A23,'Reservation Data'!$C$7:$Q$131,8,FALSE)</f>
        <v>745</v>
      </c>
      <c r="C23" s="15">
        <f>TRUNC(B23/B24,6)</f>
        <v>3.5307999999999999E-2</v>
      </c>
      <c r="D23" s="7">
        <f>VLOOKUP($A23,'Reservation Data'!$C$7:$Q$131,10,FALSE)</f>
        <v>125</v>
      </c>
      <c r="E23" s="15">
        <f>TRUNC(D23/D24,6)</f>
        <v>7.0701E-2</v>
      </c>
      <c r="F23" s="7">
        <f>VLOOKUP($A23,'Reservation Data'!$C$7:$Q$131,6,FALSE)</f>
        <v>870</v>
      </c>
      <c r="G23" s="15">
        <f>TRUNC(F23/F24,6)</f>
        <v>3.8044000000000001E-2</v>
      </c>
      <c r="I23" s="55"/>
      <c r="J23" s="55"/>
    </row>
    <row r="24" spans="1:10" x14ac:dyDescent="0.25">
      <c r="A24" s="6" t="s">
        <v>184</v>
      </c>
      <c r="B24" s="7">
        <f>VLOOKUP($A24,'Reservation Data'!$C$7:$Q$131,8,FALSE)</f>
        <v>21100</v>
      </c>
      <c r="C24" s="15"/>
      <c r="D24" s="7">
        <f>VLOOKUP($A24,'Reservation Data'!$C$7:$Q$131,10,FALSE)</f>
        <v>1768</v>
      </c>
      <c r="E24" s="15"/>
      <c r="F24" s="7">
        <f>VLOOKUP($A24,'Reservation Data'!$C$7:$Q$131,6,FALSE)</f>
        <v>22868</v>
      </c>
      <c r="G24" s="15"/>
      <c r="I24" s="55"/>
    </row>
    <row r="25" spans="1:10" x14ac:dyDescent="0.25">
      <c r="A25" s="55" t="s">
        <v>273</v>
      </c>
      <c r="B25" s="7">
        <f>VLOOKUP($A25,'Reservation Data'!$C$7:$Q$131,8,FALSE)</f>
        <v>2248</v>
      </c>
      <c r="C25" s="15">
        <f>TRUNC(B25/B26,6)</f>
        <v>0.18301700000000001</v>
      </c>
      <c r="D25" s="7">
        <f>VLOOKUP($A25,'Reservation Data'!$C$7:$Q$131,10,FALSE)</f>
        <v>291</v>
      </c>
      <c r="E25" s="15">
        <f>TRUNC(D25/D26,6)</f>
        <v>0.41218100000000002</v>
      </c>
      <c r="F25" s="7">
        <f>VLOOKUP($A25,'Reservation Data'!$C$7:$Q$131,6,FALSE)</f>
        <v>2539</v>
      </c>
      <c r="G25" s="15">
        <f>TRUNC(F25/F26,6)</f>
        <v>0.19547300000000001</v>
      </c>
      <c r="I25" s="55"/>
      <c r="J25" s="55"/>
    </row>
    <row r="26" spans="1:10" x14ac:dyDescent="0.25">
      <c r="A26" s="6" t="s">
        <v>191</v>
      </c>
      <c r="B26" s="7">
        <f>VLOOKUP($A26,'Reservation Data'!$C$7:$Q$131,8,FALSE)</f>
        <v>12283</v>
      </c>
      <c r="C26" s="15"/>
      <c r="D26" s="7">
        <f>VLOOKUP($A26,'Reservation Data'!$C$7:$Q$131,10,FALSE)</f>
        <v>706</v>
      </c>
      <c r="E26" s="15"/>
      <c r="F26" s="7">
        <f>VLOOKUP($A26,'Reservation Data'!$C$7:$Q$131,6,FALSE)</f>
        <v>12989</v>
      </c>
      <c r="G26" s="15"/>
      <c r="I26" s="55"/>
    </row>
    <row r="27" spans="1:10" x14ac:dyDescent="0.25">
      <c r="A27" s="55" t="s">
        <v>274</v>
      </c>
      <c r="B27" s="7">
        <f>VLOOKUP($A27,'Reservation Data'!$C$7:$Q$131,8,FALSE)</f>
        <v>144</v>
      </c>
      <c r="C27" s="15">
        <f>TRUNC(B27/B28,6)</f>
        <v>1.4999999999999999E-2</v>
      </c>
      <c r="D27" s="7">
        <f>VLOOKUP($A27,'Reservation Data'!$C$7:$Q$131,10,FALSE)</f>
        <v>9</v>
      </c>
      <c r="E27" s="15">
        <f>TRUNC(D27/D28,6)</f>
        <v>2.5714000000000001E-2</v>
      </c>
      <c r="F27" s="7">
        <f>VLOOKUP($A27,'Reservation Data'!$C$7:$Q$131,6,FALSE)</f>
        <v>153</v>
      </c>
      <c r="G27" s="15">
        <f>TRUNC(F27/F28,6)</f>
        <v>1.5376000000000001E-2</v>
      </c>
      <c r="I27" s="55"/>
      <c r="J27" s="55"/>
    </row>
    <row r="28" spans="1:10" x14ac:dyDescent="0.25">
      <c r="A28" s="6" t="s">
        <v>209</v>
      </c>
      <c r="B28" s="7">
        <f>VLOOKUP($A28,'Reservation Data'!$C$7:$Q$131,8,FALSE)</f>
        <v>9600</v>
      </c>
      <c r="C28" s="15"/>
      <c r="D28" s="7">
        <f>VLOOKUP($A28,'Reservation Data'!$C$7:$Q$131,10,FALSE)</f>
        <v>350</v>
      </c>
      <c r="E28" s="15"/>
      <c r="F28" s="7">
        <f>VLOOKUP($A28,'Reservation Data'!$C$7:$Q$131,6,FALSE)</f>
        <v>9950</v>
      </c>
      <c r="G28" s="15"/>
      <c r="I28" s="55"/>
    </row>
    <row r="29" spans="1:10" x14ac:dyDescent="0.25">
      <c r="A29" s="55" t="s">
        <v>275</v>
      </c>
      <c r="B29" s="7">
        <f>VLOOKUP($A29,'Reservation Data'!$C$7:$Q$131,8,FALSE)</f>
        <v>1159</v>
      </c>
      <c r="C29" s="15">
        <f>TRUNC(B29/B30,6)</f>
        <v>5.7397999999999998E-2</v>
      </c>
      <c r="D29" s="7">
        <f>VLOOKUP($A29,'Reservation Data'!$C$7:$Q$131,10,FALSE)</f>
        <v>119</v>
      </c>
      <c r="E29" s="15">
        <f>TRUNC(D29/D30,6)</f>
        <v>0.10711</v>
      </c>
      <c r="F29" s="7">
        <f>VLOOKUP($A29,'Reservation Data'!$C$7:$Q$131,6,FALSE)</f>
        <v>1278</v>
      </c>
      <c r="G29" s="15">
        <f>TRUNC(F29/F30,6)</f>
        <v>5.9991000000000003E-2</v>
      </c>
      <c r="I29" s="55"/>
      <c r="J29" s="55"/>
    </row>
    <row r="30" spans="1:10" x14ac:dyDescent="0.25">
      <c r="A30" s="6" t="s">
        <v>211</v>
      </c>
      <c r="B30" s="7">
        <f>VLOOKUP($A30,'Reservation Data'!$C$7:$Q$131,8,FALSE)</f>
        <v>20192</v>
      </c>
      <c r="C30" s="15"/>
      <c r="D30" s="7">
        <f>VLOOKUP($A30,'Reservation Data'!$C$7:$Q$131,10,FALSE)</f>
        <v>1111</v>
      </c>
      <c r="E30" s="15"/>
      <c r="F30" s="7">
        <f>VLOOKUP($A30,'Reservation Data'!$C$7:$Q$131,6,FALSE)</f>
        <v>21303</v>
      </c>
      <c r="G30" s="15"/>
      <c r="I30" s="55"/>
    </row>
    <row r="31" spans="1:10" x14ac:dyDescent="0.25">
      <c r="B31" s="7"/>
      <c r="C31" s="15"/>
      <c r="D31" s="7"/>
      <c r="E31" s="15"/>
      <c r="F31" s="7"/>
      <c r="G31" s="15"/>
      <c r="I31" s="55"/>
    </row>
    <row r="32" spans="1:10" x14ac:dyDescent="0.25">
      <c r="A32" s="55" t="s">
        <v>276</v>
      </c>
      <c r="B32" s="7">
        <f>VLOOKUP($A32,'Reservation Data'!$C$7:$Q$131,8,FALSE)</f>
        <v>214</v>
      </c>
      <c r="C32" s="15">
        <f>TRUNC(B32/B33,6)</f>
        <v>2.8570999999999999E-2</v>
      </c>
      <c r="D32" s="7">
        <f>VLOOKUP($A32,'Reservation Data'!$C$7:$Q$131,10,FALSE)</f>
        <v>13</v>
      </c>
      <c r="E32" s="15">
        <f>TRUNC(D32/D33,6)</f>
        <v>6.8420999999999996E-2</v>
      </c>
      <c r="F32" s="7">
        <f>VLOOKUP($A32,'Reservation Data'!$C$7:$Q$131,6,FALSE)</f>
        <v>227</v>
      </c>
      <c r="G32" s="15">
        <f>TRUNC(F32/F33,6)</f>
        <v>2.9557E-2</v>
      </c>
      <c r="I32" s="55"/>
      <c r="J32" s="55"/>
    </row>
    <row r="33" spans="1:10" x14ac:dyDescent="0.25">
      <c r="A33" s="6" t="s">
        <v>244</v>
      </c>
      <c r="B33" s="7">
        <f>VLOOKUP($A33,'Reservation Data'!$C$7:$Q$131,8,FALSE)</f>
        <v>7490</v>
      </c>
      <c r="C33" s="15"/>
      <c r="D33" s="7">
        <f>VLOOKUP($A33,'Reservation Data'!$C$7:$Q$131,10,FALSE)</f>
        <v>190</v>
      </c>
      <c r="E33" s="15"/>
      <c r="F33" s="7">
        <f>VLOOKUP($A33,'Reservation Data'!$C$7:$Q$131,6,FALSE)</f>
        <v>7680</v>
      </c>
      <c r="G33" s="15"/>
      <c r="I33" s="55"/>
    </row>
    <row r="34" spans="1:10" x14ac:dyDescent="0.25">
      <c r="B34" s="7"/>
      <c r="C34" s="15"/>
      <c r="D34" s="7"/>
      <c r="E34" s="15"/>
      <c r="F34" s="7"/>
      <c r="G34" s="15"/>
      <c r="I34" s="55"/>
    </row>
    <row r="35" spans="1:10" x14ac:dyDescent="0.25">
      <c r="A35" s="55" t="s">
        <v>277</v>
      </c>
      <c r="B35" s="7">
        <f>VLOOKUP($A35,'Reservation Data'!$C$7:$Q$131,8,FALSE)</f>
        <v>36</v>
      </c>
      <c r="C35" s="15">
        <f>TRUNC(B35/B36,6)</f>
        <v>5.7990000000000003E-3</v>
      </c>
      <c r="D35" s="7">
        <f>VLOOKUP($A35,'Reservation Data'!$C$7:$Q$131,10,FALSE)</f>
        <v>3</v>
      </c>
      <c r="E35" s="15">
        <f>TRUNC(D35/D36,6)</f>
        <v>7.6530000000000001E-3</v>
      </c>
      <c r="F35" s="7">
        <f>VLOOKUP($A35,'Reservation Data'!$C$7:$Q$131,6,FALSE)</f>
        <v>39</v>
      </c>
      <c r="G35" s="15">
        <f>TRUNC(F35/F36,6)</f>
        <v>5.9090000000000002E-3</v>
      </c>
      <c r="I35" s="55"/>
      <c r="J35" s="55"/>
    </row>
    <row r="36" spans="1:10" x14ac:dyDescent="0.25">
      <c r="A36" s="6" t="s">
        <v>181</v>
      </c>
      <c r="B36" s="7">
        <f>VLOOKUP($A36,'Reservation Data'!$C$7:$Q$131,8,FALSE)</f>
        <v>6207</v>
      </c>
      <c r="C36" s="15"/>
      <c r="D36" s="7">
        <f>VLOOKUP($A36,'Reservation Data'!$C$7:$Q$131,10,FALSE)</f>
        <v>392</v>
      </c>
      <c r="E36" s="15"/>
      <c r="F36" s="7">
        <f>VLOOKUP($A36,'Reservation Data'!$C$7:$Q$131,6,FALSE)</f>
        <v>6599</v>
      </c>
      <c r="G36" s="15"/>
      <c r="I36" s="55"/>
    </row>
    <row r="37" spans="1:10" x14ac:dyDescent="0.25">
      <c r="A37" s="55" t="s">
        <v>278</v>
      </c>
      <c r="B37" s="7">
        <f>VLOOKUP($A37,'Reservation Data'!$C$7:$Q$131,8,FALSE)</f>
        <v>0</v>
      </c>
      <c r="C37" s="15">
        <f>TRUNC(B37/B38,6)</f>
        <v>0</v>
      </c>
      <c r="D37" s="7">
        <f>VLOOKUP($A37,'Reservation Data'!$C$7:$Q$131,10,FALSE)</f>
        <v>0</v>
      </c>
      <c r="E37" s="15">
        <f>TRUNC(D37/D38,6)</f>
        <v>0</v>
      </c>
      <c r="F37" s="7">
        <f>VLOOKUP($A37,'Reservation Data'!$C$7:$Q$131,6,FALSE)</f>
        <v>0</v>
      </c>
      <c r="G37" s="15">
        <f>TRUNC(F37/F38,6)</f>
        <v>0</v>
      </c>
      <c r="I37" s="55"/>
      <c r="J37" s="55"/>
    </row>
    <row r="38" spans="1:10" x14ac:dyDescent="0.25">
      <c r="A38" s="6" t="s">
        <v>198</v>
      </c>
      <c r="B38" s="7">
        <f>VLOOKUP($A38,'Reservation Data'!$C$7:$Q$131,8,FALSE)</f>
        <v>30366</v>
      </c>
      <c r="C38" s="15"/>
      <c r="D38" s="7">
        <f>VLOOKUP($A38,'Reservation Data'!$C$7:$Q$131,10,FALSE)</f>
        <v>880</v>
      </c>
      <c r="E38" s="15"/>
      <c r="F38" s="7">
        <f>VLOOKUP($A38,'Reservation Data'!$C$7:$Q$131,6,FALSE)</f>
        <v>31246</v>
      </c>
      <c r="G38" s="15"/>
      <c r="I38" s="55"/>
    </row>
    <row r="39" spans="1:10" x14ac:dyDescent="0.25">
      <c r="A39" s="55" t="s">
        <v>279</v>
      </c>
      <c r="B39" s="7">
        <f>VLOOKUP($A39,'Reservation Data'!$C$7:$Q$131,8,FALSE)</f>
        <v>1442</v>
      </c>
      <c r="C39" s="15">
        <f>TRUNC(B39/B40,6)</f>
        <v>0.11929099999999999</v>
      </c>
      <c r="D39" s="7">
        <f>VLOOKUP($A39,'Reservation Data'!$C$7:$Q$131,10,FALSE)</f>
        <v>228</v>
      </c>
      <c r="E39" s="15">
        <f>TRUNC(D39/D40,6)</f>
        <v>0.29533599999999999</v>
      </c>
      <c r="F39" s="7">
        <f>VLOOKUP($A39,'Reservation Data'!$C$7:$Q$131,6,FALSE)</f>
        <v>1670</v>
      </c>
      <c r="G39" s="15">
        <f>TRUNC(F39/F40,6)</f>
        <v>0.12986</v>
      </c>
      <c r="I39" s="55"/>
      <c r="J39" s="55"/>
    </row>
    <row r="40" spans="1:10" x14ac:dyDescent="0.25">
      <c r="A40" s="6" t="s">
        <v>228</v>
      </c>
      <c r="B40" s="7">
        <f>VLOOKUP($A40,'Reservation Data'!$C$7:$Q$131,8,FALSE)</f>
        <v>12088</v>
      </c>
      <c r="C40" s="15"/>
      <c r="D40" s="7">
        <f>VLOOKUP($A40,'Reservation Data'!$C$7:$Q$131,10,FALSE)</f>
        <v>772</v>
      </c>
      <c r="E40" s="15"/>
      <c r="F40" s="7">
        <f>VLOOKUP($A40,'Reservation Data'!$C$7:$Q$131,6,FALSE)</f>
        <v>12860</v>
      </c>
      <c r="G40" s="15"/>
      <c r="I40" s="55"/>
    </row>
    <row r="41" spans="1:10" x14ac:dyDescent="0.25">
      <c r="A41" s="55" t="s">
        <v>280</v>
      </c>
      <c r="B41" s="7">
        <f>VLOOKUP($A41,'Reservation Data'!$C$7:$Q$131,8,FALSE)</f>
        <v>25</v>
      </c>
      <c r="C41" s="15">
        <f>TRUNC(B41/B42,6)</f>
        <v>1.9719999999999998E-3</v>
      </c>
      <c r="D41" s="7">
        <f>VLOOKUP($A41,'Reservation Data'!$C$7:$Q$131,10,FALSE)</f>
        <v>13</v>
      </c>
      <c r="E41" s="15">
        <f>TRUNC(D41/D42,6)</f>
        <v>1.8786000000000001E-2</v>
      </c>
      <c r="F41" s="7">
        <f>VLOOKUP($A41,'Reservation Data'!$C$7:$Q$131,6,FALSE)</f>
        <v>38</v>
      </c>
      <c r="G41" s="15">
        <f>TRUNC(F41/F42,6)</f>
        <v>2.843E-3</v>
      </c>
      <c r="I41" s="55"/>
      <c r="J41" s="55"/>
    </row>
    <row r="42" spans="1:10" x14ac:dyDescent="0.25">
      <c r="A42" s="6" t="s">
        <v>238</v>
      </c>
      <c r="B42" s="7">
        <f>VLOOKUP($A42,'Reservation Data'!$C$7:$Q$131,8,FALSE)</f>
        <v>12673</v>
      </c>
      <c r="C42" s="15"/>
      <c r="D42" s="7">
        <f>VLOOKUP($A42,'Reservation Data'!$C$7:$Q$131,10,FALSE)</f>
        <v>692</v>
      </c>
      <c r="E42" s="15"/>
      <c r="F42" s="7">
        <f>VLOOKUP($A42,'Reservation Data'!$C$7:$Q$131,6,FALSE)</f>
        <v>13365</v>
      </c>
      <c r="G42" s="15"/>
      <c r="I42" s="55"/>
    </row>
    <row r="43" spans="1:10" x14ac:dyDescent="0.25">
      <c r="B43" s="7"/>
      <c r="C43" s="15"/>
      <c r="D43" s="7"/>
      <c r="E43" s="15"/>
      <c r="F43" s="7"/>
      <c r="G43" s="15"/>
      <c r="I43" s="55"/>
    </row>
    <row r="44" spans="1:10" x14ac:dyDescent="0.25">
      <c r="A44" s="55" t="s">
        <v>281</v>
      </c>
      <c r="B44" s="7">
        <f>VLOOKUP($A44,'Reservation Data'!$C$7:$Q$131,8,FALSE)</f>
        <v>0</v>
      </c>
      <c r="C44" s="15">
        <f>TRUNC(B44/B45,6)</f>
        <v>0</v>
      </c>
      <c r="D44" s="7">
        <f>VLOOKUP($A44,'Reservation Data'!$C$7:$Q$131,10,FALSE)</f>
        <v>0</v>
      </c>
      <c r="E44" s="15">
        <f>TRUNC(D44/D45,6)</f>
        <v>0</v>
      </c>
      <c r="F44" s="7">
        <f>VLOOKUP($A44,'Reservation Data'!$C$7:$Q$131,6,FALSE)</f>
        <v>0</v>
      </c>
      <c r="G44" s="15">
        <f>TRUNC(F44/F45,6)</f>
        <v>0</v>
      </c>
      <c r="I44" s="55"/>
      <c r="J44" s="55"/>
    </row>
    <row r="45" spans="1:10" x14ac:dyDescent="0.25">
      <c r="A45" s="6" t="s">
        <v>183</v>
      </c>
      <c r="B45" s="7">
        <f>VLOOKUP($A45,'Reservation Data'!$C$7:$Q$131,8,FALSE)</f>
        <v>16399</v>
      </c>
      <c r="C45" s="15"/>
      <c r="D45" s="7">
        <f>VLOOKUP($A45,'Reservation Data'!$C$7:$Q$131,10,FALSE)</f>
        <v>613</v>
      </c>
      <c r="E45" s="15"/>
      <c r="F45" s="7">
        <f>VLOOKUP($A45,'Reservation Data'!$C$7:$Q$131,6,FALSE)</f>
        <v>17012</v>
      </c>
      <c r="G45" s="15"/>
      <c r="I45" s="55"/>
    </row>
    <row r="46" spans="1:10" x14ac:dyDescent="0.25">
      <c r="A46" s="55" t="s">
        <v>282</v>
      </c>
      <c r="B46" s="7">
        <f>VLOOKUP($A46,'Reservation Data'!$C$7:$Q$131,8,FALSE)</f>
        <v>0</v>
      </c>
      <c r="C46" s="15">
        <f>TRUNC(B46/B47,6)</f>
        <v>0</v>
      </c>
      <c r="D46" s="7">
        <f>VLOOKUP($A46,'Reservation Data'!$C$7:$Q$131,10,FALSE)</f>
        <v>0</v>
      </c>
      <c r="E46" s="15">
        <f>TRUNC(D46/D47,6)</f>
        <v>0</v>
      </c>
      <c r="F46" s="7">
        <f>VLOOKUP($A46,'Reservation Data'!$C$7:$Q$131,6,FALSE)</f>
        <v>0</v>
      </c>
      <c r="G46" s="15">
        <f>TRUNC(F46/F47,6)</f>
        <v>0</v>
      </c>
      <c r="I46" s="55"/>
      <c r="J46" s="55"/>
    </row>
    <row r="47" spans="1:10" x14ac:dyDescent="0.25">
      <c r="A47" s="6" t="s">
        <v>191</v>
      </c>
      <c r="B47" s="7">
        <f>VLOOKUP($A47,'Reservation Data'!$C$7:$Q$131,8,FALSE)</f>
        <v>12283</v>
      </c>
      <c r="C47" s="15"/>
      <c r="D47" s="7">
        <f>VLOOKUP($A47,'Reservation Data'!$C$7:$Q$131,10,FALSE)</f>
        <v>706</v>
      </c>
      <c r="E47" s="15"/>
      <c r="F47" s="7">
        <f>VLOOKUP($A47,'Reservation Data'!$C$7:$Q$131,6,FALSE)</f>
        <v>12989</v>
      </c>
      <c r="G47" s="15"/>
      <c r="I47" s="55"/>
    </row>
    <row r="48" spans="1:10" x14ac:dyDescent="0.25">
      <c r="A48" s="55" t="s">
        <v>283</v>
      </c>
      <c r="B48" s="7">
        <f>VLOOKUP($A48,'Reservation Data'!$C$7:$Q$131,8,FALSE)</f>
        <v>0</v>
      </c>
      <c r="C48" s="15">
        <f>TRUNC(B48/B49,6)</f>
        <v>0</v>
      </c>
      <c r="D48" s="7">
        <f>VLOOKUP($A48,'Reservation Data'!$C$7:$Q$131,10,FALSE)</f>
        <v>0</v>
      </c>
      <c r="E48" s="15">
        <f>TRUNC(D48/D49,6)</f>
        <v>0</v>
      </c>
      <c r="F48" s="7">
        <f>VLOOKUP($A48,'Reservation Data'!$C$7:$Q$131,6,FALSE)</f>
        <v>0</v>
      </c>
      <c r="G48" s="15">
        <f>TRUNC(F48/F49,6)</f>
        <v>0</v>
      </c>
      <c r="I48" s="55"/>
      <c r="J48" s="55"/>
    </row>
    <row r="49" spans="1:10" x14ac:dyDescent="0.25">
      <c r="A49" s="6" t="s">
        <v>236</v>
      </c>
      <c r="B49" s="7">
        <f>VLOOKUP($A49,'Reservation Data'!$C$7:$Q$131,8,FALSE)</f>
        <v>28193</v>
      </c>
      <c r="C49" s="15"/>
      <c r="D49" s="7">
        <f>VLOOKUP($A49,'Reservation Data'!$C$7:$Q$131,10,FALSE)</f>
        <v>984</v>
      </c>
      <c r="E49" s="15"/>
      <c r="F49" s="7">
        <f>VLOOKUP($A49,'Reservation Data'!$C$7:$Q$131,6,FALSE)</f>
        <v>29177</v>
      </c>
      <c r="G49" s="15"/>
      <c r="I49" s="55"/>
    </row>
    <row r="50" spans="1:10" x14ac:dyDescent="0.25">
      <c r="A50" s="55" t="s">
        <v>284</v>
      </c>
      <c r="B50" s="7">
        <f>VLOOKUP($A50,'Reservation Data'!$C$7:$Q$131,8,FALSE)</f>
        <v>0</v>
      </c>
      <c r="C50" s="15">
        <f>TRUNC(B50/B51,6)</f>
        <v>0</v>
      </c>
      <c r="D50" s="7">
        <f>VLOOKUP($A50,'Reservation Data'!$C$7:$Q$131,10,FALSE)</f>
        <v>0</v>
      </c>
      <c r="E50" s="15">
        <f>TRUNC(D50/D51,6)</f>
        <v>0</v>
      </c>
      <c r="F50" s="7">
        <f>VLOOKUP($A50,'Reservation Data'!$C$7:$Q$131,6,FALSE)</f>
        <v>0</v>
      </c>
      <c r="G50" s="15">
        <f>TRUNC(F50/F51,6)</f>
        <v>0</v>
      </c>
      <c r="I50" s="55"/>
      <c r="J50" s="55"/>
    </row>
    <row r="51" spans="1:10" x14ac:dyDescent="0.25">
      <c r="A51" s="6" t="s">
        <v>249</v>
      </c>
      <c r="B51" s="7">
        <f>VLOOKUP($A51,'Reservation Data'!$C$7:$Q$131,8,FALSE)</f>
        <v>98063</v>
      </c>
      <c r="C51" s="15"/>
      <c r="D51" s="7">
        <f>VLOOKUP($A51,'Reservation Data'!$C$7:$Q$131,10,FALSE)</f>
        <v>5059</v>
      </c>
      <c r="E51" s="15"/>
      <c r="F51" s="7">
        <f>VLOOKUP($A51,'Reservation Data'!$C$7:$Q$131,6,FALSE)</f>
        <v>103122</v>
      </c>
      <c r="G51" s="15"/>
      <c r="I51" s="55"/>
    </row>
    <row r="52" spans="1:10" x14ac:dyDescent="0.25">
      <c r="B52" s="7"/>
      <c r="C52" s="15"/>
      <c r="D52" s="7"/>
      <c r="E52" s="15"/>
      <c r="F52" s="7"/>
      <c r="G52" s="15"/>
      <c r="I52" s="55"/>
    </row>
    <row r="53" spans="1:10" x14ac:dyDescent="0.25">
      <c r="A53" s="55" t="s">
        <v>285</v>
      </c>
      <c r="B53" s="7">
        <f>VLOOKUP($A53,'Reservation Data'!$C$7:$Q$131,8,FALSE)</f>
        <v>0</v>
      </c>
      <c r="C53" s="15">
        <f>TRUNC(B53/B54,6)</f>
        <v>0</v>
      </c>
      <c r="D53" s="7">
        <f>VLOOKUP($A53,'Reservation Data'!$C$7:$Q$131,10,FALSE)</f>
        <v>0</v>
      </c>
      <c r="E53" s="15">
        <f>TRUNC(D53/D54,6)</f>
        <v>0</v>
      </c>
      <c r="F53" s="7">
        <f>VLOOKUP($A53,'Reservation Data'!$C$7:$Q$131,6,FALSE)</f>
        <v>0</v>
      </c>
      <c r="G53" s="15">
        <f>TRUNC(F53/F54,6)</f>
        <v>0</v>
      </c>
      <c r="I53" s="55"/>
      <c r="J53" s="55"/>
    </row>
    <row r="54" spans="1:10" x14ac:dyDescent="0.25">
      <c r="A54" s="6" t="s">
        <v>199</v>
      </c>
      <c r="B54" s="7">
        <f>VLOOKUP($A54,'Reservation Data'!$C$7:$Q$131,8,FALSE)</f>
        <v>232877</v>
      </c>
      <c r="C54" s="15"/>
      <c r="D54" s="7">
        <f>VLOOKUP($A54,'Reservation Data'!$C$7:$Q$131,10,FALSE)</f>
        <v>8665</v>
      </c>
      <c r="E54" s="15"/>
      <c r="F54" s="7">
        <f>VLOOKUP($A54,'Reservation Data'!$C$7:$Q$131,6,FALSE)</f>
        <v>241542</v>
      </c>
      <c r="G54" s="15"/>
      <c r="I54" s="55"/>
    </row>
    <row r="55" spans="1:10" x14ac:dyDescent="0.25">
      <c r="A55" s="55" t="s">
        <v>286</v>
      </c>
      <c r="B55" s="7">
        <f>VLOOKUP($A55,'Reservation Data'!$C$7:$Q$131,8,FALSE)</f>
        <v>35</v>
      </c>
      <c r="C55" s="15">
        <f>TRUNC(B55/B56,6)</f>
        <v>1.4580000000000001E-3</v>
      </c>
      <c r="D55" s="7">
        <f>VLOOKUP($A55,'Reservation Data'!$C$7:$Q$131,10,FALSE)</f>
        <v>6</v>
      </c>
      <c r="E55" s="15">
        <f>TRUNC(D55/D56,6)</f>
        <v>6.535E-3</v>
      </c>
      <c r="F55" s="7">
        <f>VLOOKUP($A55,'Reservation Data'!$C$7:$Q$131,6,FALSE)</f>
        <v>41</v>
      </c>
      <c r="G55" s="15">
        <f>TRUNC(F55/F56,6)</f>
        <v>1.645E-3</v>
      </c>
      <c r="I55" s="55"/>
      <c r="J55" s="55"/>
    </row>
    <row r="56" spans="1:10" x14ac:dyDescent="0.25">
      <c r="A56" s="6" t="s">
        <v>205</v>
      </c>
      <c r="B56" s="7">
        <f>VLOOKUP($A56,'Reservation Data'!$C$7:$Q$131,8,FALSE)</f>
        <v>24004</v>
      </c>
      <c r="C56" s="15"/>
      <c r="D56" s="7">
        <f>VLOOKUP($A56,'Reservation Data'!$C$7:$Q$131,10,FALSE)</f>
        <v>918</v>
      </c>
      <c r="E56" s="15"/>
      <c r="F56" s="7">
        <f>VLOOKUP($A56,'Reservation Data'!$C$7:$Q$131,6,FALSE)</f>
        <v>24922</v>
      </c>
      <c r="G56" s="15"/>
      <c r="I56" s="55"/>
    </row>
    <row r="57" spans="1:10" x14ac:dyDescent="0.25">
      <c r="B57" s="7"/>
      <c r="C57" s="15"/>
      <c r="D57" s="7"/>
      <c r="E57" s="15"/>
      <c r="F57" s="7"/>
      <c r="G57" s="15"/>
      <c r="I57" s="55"/>
    </row>
    <row r="58" spans="1:10" x14ac:dyDescent="0.25">
      <c r="A58" s="55" t="s">
        <v>287</v>
      </c>
      <c r="B58" s="7">
        <f>VLOOKUP($A58,'Reservation Data'!$C$7:$Q$131,8,FALSE)</f>
        <v>1616</v>
      </c>
      <c r="C58" s="15">
        <f>TRUNC(B58/B59,6)</f>
        <v>7.6587000000000002E-2</v>
      </c>
      <c r="D58" s="7">
        <f>VLOOKUP($A58,'Reservation Data'!$C$7:$Q$131,10,FALSE)</f>
        <v>568</v>
      </c>
      <c r="E58" s="15">
        <f>TRUNC(D58/D59,6)</f>
        <v>0.321266</v>
      </c>
      <c r="F58" s="7">
        <f>VLOOKUP($A58,'Reservation Data'!$C$7:$Q$131,6,FALSE)</f>
        <v>2184</v>
      </c>
      <c r="G58" s="15">
        <f>TRUNC(F58/F59,6)</f>
        <v>9.5504000000000006E-2</v>
      </c>
      <c r="I58" s="55"/>
      <c r="J58" s="55"/>
    </row>
    <row r="59" spans="1:10" x14ac:dyDescent="0.25">
      <c r="A59" s="6" t="s">
        <v>184</v>
      </c>
      <c r="B59" s="7">
        <f>VLOOKUP($A59,'Reservation Data'!$C$7:$Q$131,8,FALSE)</f>
        <v>21100</v>
      </c>
      <c r="C59" s="15"/>
      <c r="D59" s="7">
        <f>VLOOKUP($A59,'Reservation Data'!$C$7:$Q$131,10,FALSE)</f>
        <v>1768</v>
      </c>
      <c r="E59" s="15"/>
      <c r="F59" s="7">
        <f>VLOOKUP($A59,'Reservation Data'!$C$7:$Q$131,6,FALSE)</f>
        <v>22868</v>
      </c>
      <c r="G59" s="15"/>
      <c r="I59" s="55"/>
    </row>
    <row r="60" spans="1:10" x14ac:dyDescent="0.25">
      <c r="A60" s="55" t="s">
        <v>288</v>
      </c>
      <c r="B60" s="7">
        <f>VLOOKUP($A60,'Reservation Data'!$C$7:$Q$131,8,FALSE)</f>
        <v>55</v>
      </c>
      <c r="C60" s="15">
        <f>TRUNC(B60/B61,6)</f>
        <v>1.4511E-2</v>
      </c>
      <c r="D60" s="7">
        <f>VLOOKUP($A60,'Reservation Data'!$C$7:$Q$131,10,FALSE)</f>
        <v>0</v>
      </c>
      <c r="E60" s="15">
        <f>TRUNC(D60/D61,6)</f>
        <v>0</v>
      </c>
      <c r="F60" s="7">
        <f>VLOOKUP($A60,'Reservation Data'!$C$7:$Q$131,6,FALSE)</f>
        <v>55</v>
      </c>
      <c r="G60" s="15">
        <f>TRUNC(F60/F61,6)</f>
        <v>1.3362000000000001E-2</v>
      </c>
      <c r="I60" s="55"/>
      <c r="J60" s="55"/>
    </row>
    <row r="61" spans="1:10" x14ac:dyDescent="0.25">
      <c r="A61" s="6" t="s">
        <v>195</v>
      </c>
      <c r="B61" s="7">
        <f>VLOOKUP($A61,'Reservation Data'!$C$7:$Q$131,8,FALSE)</f>
        <v>3790</v>
      </c>
      <c r="C61" s="15"/>
      <c r="D61" s="7">
        <f>VLOOKUP($A61,'Reservation Data'!$C$7:$Q$131,10,FALSE)</f>
        <v>326</v>
      </c>
      <c r="E61" s="15"/>
      <c r="F61" s="7">
        <f>VLOOKUP($A61,'Reservation Data'!$C$7:$Q$131,6,FALSE)</f>
        <v>4116</v>
      </c>
      <c r="G61" s="15"/>
      <c r="I61" s="55"/>
    </row>
    <row r="62" spans="1:10" x14ac:dyDescent="0.25">
      <c r="A62" s="55" t="s">
        <v>289</v>
      </c>
      <c r="B62" s="7">
        <f>VLOOKUP($A62,'Reservation Data'!$C$7:$Q$131,8,FALSE)</f>
        <v>0</v>
      </c>
      <c r="C62" s="15">
        <f>TRUNC(B62/B63,6)</f>
        <v>0</v>
      </c>
      <c r="D62" s="7">
        <f>VLOOKUP($A62,'Reservation Data'!$C$7:$Q$131,10,FALSE)</f>
        <v>0</v>
      </c>
      <c r="E62" s="15">
        <f>TRUNC(D62/D63,6)</f>
        <v>0</v>
      </c>
      <c r="F62" s="7">
        <f>VLOOKUP($A62,'Reservation Data'!$C$7:$Q$131,6,FALSE)</f>
        <v>0</v>
      </c>
      <c r="G62" s="15">
        <f>TRUNC(F62/F63,6)</f>
        <v>0</v>
      </c>
      <c r="I62" s="55"/>
      <c r="J62" s="55"/>
    </row>
    <row r="63" spans="1:10" x14ac:dyDescent="0.25">
      <c r="A63" s="55" t="s">
        <v>216</v>
      </c>
      <c r="B63" s="7">
        <f>VLOOKUP($A63,'Reservation Data'!$C$7:$Q$131,8,FALSE)</f>
        <v>5737</v>
      </c>
      <c r="C63" s="15"/>
      <c r="D63" s="7">
        <f>VLOOKUP($A63,'Reservation Data'!$C$7:$Q$131,10,FALSE)</f>
        <v>421</v>
      </c>
      <c r="E63" s="15"/>
      <c r="F63" s="7">
        <f>VLOOKUP($A63,'Reservation Data'!$C$7:$Q$131,6,FALSE)</f>
        <v>6158</v>
      </c>
      <c r="G63" s="15"/>
      <c r="I63" s="55"/>
    </row>
    <row r="64" spans="1:10" x14ac:dyDescent="0.25">
      <c r="A64" s="55" t="s">
        <v>290</v>
      </c>
      <c r="B64" s="7">
        <f>VLOOKUP($A64,'Reservation Data'!$C$7:$Q$131,8,FALSE)</f>
        <v>0</v>
      </c>
      <c r="C64" s="15">
        <f>TRUNC(B64/B65,6)</f>
        <v>0</v>
      </c>
      <c r="D64" s="7">
        <f>VLOOKUP($A64,'Reservation Data'!$C$7:$Q$131,10,FALSE)</f>
        <v>0</v>
      </c>
      <c r="E64" s="15">
        <f>TRUNC(D64/D65,6)</f>
        <v>0</v>
      </c>
      <c r="F64" s="7">
        <f>VLOOKUP($A64,'Reservation Data'!$C$7:$Q$131,6,FALSE)</f>
        <v>0</v>
      </c>
      <c r="G64" s="15">
        <f>TRUNC(F64/F65,6)</f>
        <v>0</v>
      </c>
      <c r="I64" s="55"/>
      <c r="J64" s="55"/>
    </row>
    <row r="65" spans="1:10" x14ac:dyDescent="0.25">
      <c r="A65" s="6" t="s">
        <v>219</v>
      </c>
      <c r="B65" s="7">
        <f>VLOOKUP($A65,'Reservation Data'!$C$7:$Q$131,8,FALSE)</f>
        <v>2063</v>
      </c>
      <c r="C65" s="15"/>
      <c r="D65" s="7">
        <f>VLOOKUP($A65,'Reservation Data'!$C$7:$Q$131,10,FALSE)</f>
        <v>66</v>
      </c>
      <c r="E65" s="15"/>
      <c r="F65" s="7">
        <f>VLOOKUP($A65,'Reservation Data'!$C$7:$Q$131,6,FALSE)</f>
        <v>2129</v>
      </c>
      <c r="G65" s="15"/>
      <c r="I65" s="55"/>
    </row>
    <row r="66" spans="1:10" x14ac:dyDescent="0.25">
      <c r="A66" s="55" t="s">
        <v>291</v>
      </c>
      <c r="B66" s="7">
        <f>VLOOKUP($A66,'Reservation Data'!$C$7:$Q$131,8,FALSE)</f>
        <v>0</v>
      </c>
      <c r="C66" s="15">
        <f>TRUNC(B66/B67,6)</f>
        <v>0</v>
      </c>
      <c r="D66" s="7">
        <f>VLOOKUP($A66,'Reservation Data'!$C$7:$Q$131,10,FALSE)</f>
        <v>0</v>
      </c>
      <c r="E66" s="15">
        <f>TRUNC(D66/D67,6)</f>
        <v>0</v>
      </c>
      <c r="F66" s="7">
        <f>VLOOKUP($A66,'Reservation Data'!$C$7:$Q$131,6,FALSE)</f>
        <v>0</v>
      </c>
      <c r="G66" s="15">
        <f>TRUNC(F66/F67,6)</f>
        <v>0</v>
      </c>
      <c r="I66" s="55"/>
      <c r="J66" s="55"/>
    </row>
    <row r="67" spans="1:10" x14ac:dyDescent="0.25">
      <c r="A67" s="6" t="s">
        <v>225</v>
      </c>
      <c r="B67" s="7">
        <f>VLOOKUP($A67,'Reservation Data'!$C$7:$Q$131,8,FALSE)</f>
        <v>4805</v>
      </c>
      <c r="C67" s="15"/>
      <c r="D67" s="7">
        <f>VLOOKUP($A67,'Reservation Data'!$C$7:$Q$131,10,FALSE)</f>
        <v>132</v>
      </c>
      <c r="E67" s="15"/>
      <c r="F67" s="7">
        <f>VLOOKUP($A67,'Reservation Data'!$C$7:$Q$131,6,FALSE)</f>
        <v>4937</v>
      </c>
      <c r="G67" s="15"/>
      <c r="I67" s="55"/>
    </row>
    <row r="68" spans="1:10" x14ac:dyDescent="0.25">
      <c r="A68" s="55" t="s">
        <v>292</v>
      </c>
      <c r="B68" s="7">
        <f>VLOOKUP($A68,'Reservation Data'!$C$7:$Q$131,8,FALSE)</f>
        <v>0</v>
      </c>
      <c r="C68" s="15">
        <f>TRUNC(B68/B69,6)</f>
        <v>0</v>
      </c>
      <c r="D68" s="7">
        <f>VLOOKUP($A68,'Reservation Data'!$C$7:$Q$131,10,FALSE)</f>
        <v>0</v>
      </c>
      <c r="E68" s="15">
        <f>TRUNC(D68/D69,6)</f>
        <v>0</v>
      </c>
      <c r="F68" s="7">
        <f>VLOOKUP($A68,'Reservation Data'!$C$7:$Q$131,6,FALSE)</f>
        <v>0</v>
      </c>
      <c r="G68" s="15">
        <f>TRUNC(F68/F69,6)</f>
        <v>0</v>
      </c>
      <c r="I68" s="55"/>
      <c r="J68" s="55"/>
    </row>
    <row r="69" spans="1:10" x14ac:dyDescent="0.25">
      <c r="A69" s="6" t="s">
        <v>237</v>
      </c>
      <c r="B69" s="7">
        <f>VLOOKUP($A69,'Reservation Data'!$C$7:$Q$131,8,FALSE)</f>
        <v>7658</v>
      </c>
      <c r="C69" s="15"/>
      <c r="D69" s="7">
        <f>VLOOKUP($A69,'Reservation Data'!$C$7:$Q$131,10,FALSE)</f>
        <v>237</v>
      </c>
      <c r="E69" s="15"/>
      <c r="F69" s="7">
        <f>VLOOKUP($A69,'Reservation Data'!$C$7:$Q$131,6,FALSE)</f>
        <v>7895</v>
      </c>
      <c r="G69" s="15"/>
      <c r="I69" s="55"/>
    </row>
    <row r="70" spans="1:10" x14ac:dyDescent="0.25">
      <c r="A70" s="55" t="s">
        <v>293</v>
      </c>
      <c r="B70" s="7">
        <f>VLOOKUP($A70,'Reservation Data'!$C$7:$Q$131,8,FALSE)</f>
        <v>0</v>
      </c>
      <c r="C70" s="15">
        <f>TRUNC(B70/B71,6)</f>
        <v>0</v>
      </c>
      <c r="D70" s="7">
        <f>VLOOKUP($A70,'Reservation Data'!$C$7:$Q$131,10,FALSE)</f>
        <v>0</v>
      </c>
      <c r="E70" s="15">
        <f>TRUNC(D70/D71,6)</f>
        <v>0</v>
      </c>
      <c r="F70" s="7">
        <f>VLOOKUP($A70,'Reservation Data'!$C$7:$Q$131,6,FALSE)</f>
        <v>0</v>
      </c>
      <c r="G70" s="15">
        <f>TRUNC(F70/F71,6)</f>
        <v>0</v>
      </c>
      <c r="I70" s="55"/>
      <c r="J70" s="55"/>
    </row>
    <row r="71" spans="1:10" x14ac:dyDescent="0.25">
      <c r="A71" s="6" t="s">
        <v>240</v>
      </c>
      <c r="B71" s="7">
        <f>VLOOKUP($A71,'Reservation Data'!$C$7:$Q$131,8,FALSE)</f>
        <v>15861</v>
      </c>
      <c r="C71" s="15"/>
      <c r="D71" s="7">
        <f>VLOOKUP($A71,'Reservation Data'!$C$7:$Q$131,10,FALSE)</f>
        <v>560</v>
      </c>
      <c r="E71" s="15"/>
      <c r="F71" s="7">
        <f>VLOOKUP($A71,'Reservation Data'!$C$7:$Q$131,6,FALSE)</f>
        <v>16421</v>
      </c>
      <c r="G71" s="15"/>
      <c r="I71" s="55"/>
    </row>
    <row r="72" spans="1:10" x14ac:dyDescent="0.25">
      <c r="A72" s="55" t="s">
        <v>294</v>
      </c>
      <c r="B72" s="7">
        <f>VLOOKUP($A72,'Reservation Data'!$C$7:$Q$131,8,FALSE)</f>
        <v>0</v>
      </c>
      <c r="C72" s="15">
        <f>TRUNC(B72/B73,6)</f>
        <v>0</v>
      </c>
      <c r="D72" s="7">
        <f>VLOOKUP($A72,'Reservation Data'!$C$7:$Q$131,10,FALSE)</f>
        <v>0</v>
      </c>
      <c r="E72" s="15">
        <f>TRUNC(D72/D73,6)</f>
        <v>0</v>
      </c>
      <c r="F72" s="7">
        <f>VLOOKUP($A72,'Reservation Data'!$C$7:$Q$131,6,FALSE)</f>
        <v>0</v>
      </c>
      <c r="G72" s="15">
        <f>TRUNC(F72/F73,6)</f>
        <v>0</v>
      </c>
      <c r="I72" s="55"/>
      <c r="J72" s="55"/>
    </row>
    <row r="73" spans="1:10" x14ac:dyDescent="0.25">
      <c r="A73" s="6" t="s">
        <v>243</v>
      </c>
      <c r="B73" s="7">
        <f>VLOOKUP($A73,'Reservation Data'!$C$7:$Q$131,8,FALSE)</f>
        <v>2000</v>
      </c>
      <c r="C73" s="15"/>
      <c r="D73" s="7">
        <f>VLOOKUP($A73,'Reservation Data'!$C$7:$Q$131,10,FALSE)</f>
        <v>68</v>
      </c>
      <c r="E73" s="15"/>
      <c r="F73" s="7">
        <f>VLOOKUP($A73,'Reservation Data'!$C$7:$Q$131,6,FALSE)</f>
        <v>2068</v>
      </c>
      <c r="G73" s="15"/>
      <c r="I73" s="55"/>
    </row>
    <row r="74" spans="1:10" x14ac:dyDescent="0.25">
      <c r="A74" s="55" t="s">
        <v>295</v>
      </c>
      <c r="B74" s="7">
        <f>VLOOKUP($A74,'Reservation Data'!$C$7:$Q$131,8,FALSE)</f>
        <v>0</v>
      </c>
      <c r="C74" s="15">
        <f>TRUNC(B74/B75,6)</f>
        <v>0</v>
      </c>
      <c r="D74" s="7">
        <f>VLOOKUP($A74,'Reservation Data'!$C$7:$Q$131,10,FALSE)</f>
        <v>0</v>
      </c>
      <c r="E74" s="15">
        <f>TRUNC(D74/D75,6)</f>
        <v>0</v>
      </c>
      <c r="F74" s="7">
        <f>VLOOKUP($A74,'Reservation Data'!$C$7:$Q$131,6,FALSE)</f>
        <v>0</v>
      </c>
      <c r="G74" s="15">
        <f>TRUNC(F74/F75,6)</f>
        <v>0</v>
      </c>
      <c r="I74" s="55"/>
      <c r="J74" s="55"/>
    </row>
    <row r="75" spans="1:10" x14ac:dyDescent="0.25">
      <c r="A75" s="6" t="s">
        <v>248</v>
      </c>
      <c r="B75" s="7">
        <f>VLOOKUP($A75,'Reservation Data'!$C$7:$Q$131,8,FALSE)</f>
        <v>8239</v>
      </c>
      <c r="C75" s="15"/>
      <c r="D75" s="7">
        <f>VLOOKUP($A75,'Reservation Data'!$C$7:$Q$131,10,FALSE)</f>
        <v>223</v>
      </c>
      <c r="E75" s="15"/>
      <c r="F75" s="7">
        <f>VLOOKUP($A75,'Reservation Data'!$C$7:$Q$131,6,FALSE)</f>
        <v>8462</v>
      </c>
      <c r="G75" s="15"/>
      <c r="I75" s="55"/>
    </row>
    <row r="76" spans="1:10" x14ac:dyDescent="0.25">
      <c r="B76" s="7"/>
      <c r="C76" s="15"/>
      <c r="D76" s="7"/>
      <c r="E76" s="15"/>
      <c r="F76" s="7"/>
      <c r="G76" s="15"/>
      <c r="I76" s="55"/>
    </row>
    <row r="77" spans="1:10" x14ac:dyDescent="0.25">
      <c r="A77" s="55" t="s">
        <v>296</v>
      </c>
      <c r="B77" s="7">
        <f>VLOOKUP($A77,'Reservation Data'!$C$7:$Q$131,8,FALSE)</f>
        <v>147</v>
      </c>
      <c r="C77" s="15">
        <f>TRUNC(B77/B78,6)</f>
        <v>1.869E-3</v>
      </c>
      <c r="D77" s="7">
        <f>VLOOKUP($A77,'Reservation Data'!$C$7:$Q$131,10,FALSE)</f>
        <v>26</v>
      </c>
      <c r="E77" s="15">
        <f>TRUNC(D77/D78,6)</f>
        <v>9.6150000000000003E-3</v>
      </c>
      <c r="F77" s="7">
        <f>VLOOKUP($A77,'Reservation Data'!$C$7:$Q$131,6,FALSE)</f>
        <v>173</v>
      </c>
      <c r="G77" s="15">
        <f>TRUNC(F77/F78,6)</f>
        <v>2.1259999999999999E-3</v>
      </c>
      <c r="I77" s="55"/>
      <c r="J77" s="55"/>
    </row>
    <row r="78" spans="1:10" x14ac:dyDescent="0.25">
      <c r="A78" s="6" t="s">
        <v>250</v>
      </c>
      <c r="B78" s="7">
        <f>VLOOKUP($A78,'Reservation Data'!$C$7:$Q$131,8,FALSE)</f>
        <v>78641</v>
      </c>
      <c r="C78" s="15"/>
      <c r="D78" s="7">
        <f>VLOOKUP($A78,'Reservation Data'!$C$7:$Q$131,10,FALSE)</f>
        <v>2704</v>
      </c>
      <c r="E78" s="15"/>
      <c r="F78" s="7">
        <f>VLOOKUP($A78,'Reservation Data'!$C$7:$Q$131,6,FALSE)</f>
        <v>81345</v>
      </c>
      <c r="G78" s="15"/>
      <c r="I78" s="55"/>
    </row>
    <row r="79" spans="1:10" x14ac:dyDescent="0.25">
      <c r="B79" s="7"/>
      <c r="C79" s="15"/>
      <c r="D79" s="7"/>
      <c r="E79" s="15"/>
      <c r="F79" s="7"/>
      <c r="G79" s="15"/>
      <c r="I79" s="55"/>
    </row>
    <row r="80" spans="1:10" x14ac:dyDescent="0.25">
      <c r="A80" s="55" t="s">
        <v>297</v>
      </c>
      <c r="B80" s="7">
        <f>VLOOKUP($A80,'Reservation Data'!$C$7:$Q$131,8,FALSE)</f>
        <v>0</v>
      </c>
      <c r="C80" s="15">
        <f>TRUNC(B80/B81,6)</f>
        <v>0</v>
      </c>
      <c r="D80" s="7">
        <f>VLOOKUP($A80,'Reservation Data'!$C$7:$Q$131,10,FALSE)</f>
        <v>0</v>
      </c>
      <c r="E80" s="15">
        <f>TRUNC(D80/D81,6)</f>
        <v>0</v>
      </c>
      <c r="F80" s="7">
        <f>VLOOKUP($A80,'Reservation Data'!$C$7:$Q$131,6,FALSE)</f>
        <v>0</v>
      </c>
      <c r="G80" s="15">
        <f>TRUNC(F80/F81,6)</f>
        <v>0</v>
      </c>
      <c r="I80" s="55"/>
      <c r="J80" s="55"/>
    </row>
    <row r="81" spans="1:10" x14ac:dyDescent="0.25">
      <c r="A81" s="6" t="s">
        <v>192</v>
      </c>
      <c r="B81" s="7">
        <f>VLOOKUP($A81,'Reservation Data'!$C$7:$Q$131,8,FALSE)</f>
        <v>6127</v>
      </c>
      <c r="C81" s="15"/>
      <c r="D81" s="7">
        <f>VLOOKUP($A81,'Reservation Data'!$C$7:$Q$131,10,FALSE)</f>
        <v>171</v>
      </c>
      <c r="E81" s="15"/>
      <c r="F81" s="7">
        <f>VLOOKUP($A81,'Reservation Data'!$C$7:$Q$131,6,FALSE)</f>
        <v>6298</v>
      </c>
      <c r="G81" s="15"/>
      <c r="I81" s="55"/>
    </row>
    <row r="82" spans="1:10" x14ac:dyDescent="0.25">
      <c r="A82" s="55" t="s">
        <v>298</v>
      </c>
      <c r="B82" s="7">
        <f>VLOOKUP($A82,'Reservation Data'!$C$7:$Q$131,8,FALSE)</f>
        <v>43</v>
      </c>
      <c r="C82" s="15">
        <f>TRUNC(B82/B83,6)</f>
        <v>8.7519999999999994E-3</v>
      </c>
      <c r="D82" s="7">
        <f>VLOOKUP($A82,'Reservation Data'!$C$7:$Q$131,10,FALSE)</f>
        <v>2</v>
      </c>
      <c r="E82" s="15">
        <f>TRUNC(D82/D83,6)</f>
        <v>1.3157E-2</v>
      </c>
      <c r="F82" s="7">
        <f>VLOOKUP($A82,'Reservation Data'!$C$7:$Q$131,6,FALSE)</f>
        <v>45</v>
      </c>
      <c r="G82" s="15">
        <f>TRUNC(F82/F83,6)</f>
        <v>8.8839999999999995E-3</v>
      </c>
      <c r="I82" s="55"/>
      <c r="J82" s="55"/>
    </row>
    <row r="83" spans="1:10" x14ac:dyDescent="0.25">
      <c r="A83" s="6" t="s">
        <v>267</v>
      </c>
      <c r="B83" s="7">
        <f>VLOOKUP($A83,'Reservation Data'!$C$7:$Q$131,8,FALSE)</f>
        <v>4913</v>
      </c>
      <c r="C83" s="15"/>
      <c r="D83" s="7">
        <f>VLOOKUP($A83,'Reservation Data'!$C$7:$Q$131,10,FALSE)</f>
        <v>152</v>
      </c>
      <c r="E83" s="15"/>
      <c r="F83" s="7">
        <f>VLOOKUP($A83,'Reservation Data'!$C$7:$Q$131,6,FALSE)</f>
        <v>5065</v>
      </c>
      <c r="G83" s="15"/>
      <c r="I83" s="55"/>
    </row>
    <row r="84" spans="1:10" x14ac:dyDescent="0.25">
      <c r="B84" s="7"/>
      <c r="C84" s="15"/>
      <c r="D84" s="7"/>
      <c r="E84" s="15"/>
      <c r="F84" s="7"/>
      <c r="G84" s="15"/>
      <c r="I84" s="55"/>
    </row>
    <row r="85" spans="1:10" x14ac:dyDescent="0.25">
      <c r="A85" s="55" t="s">
        <v>299</v>
      </c>
      <c r="B85" s="7">
        <f>VLOOKUP($A85,'Reservation Data'!$C$7:$Q$131,8,FALSE)</f>
        <v>1304</v>
      </c>
      <c r="C85" s="15">
        <f>TRUNC(B85/B86,6)</f>
        <v>7.9517000000000004E-2</v>
      </c>
      <c r="D85" s="7">
        <f>VLOOKUP($A85,'Reservation Data'!$C$7:$Q$131,10,FALSE)</f>
        <v>116</v>
      </c>
      <c r="E85" s="15">
        <f>TRUNC(D85/D86,6)</f>
        <v>0.18923300000000001</v>
      </c>
      <c r="F85" s="7">
        <f>VLOOKUP($A85,'Reservation Data'!$C$7:$Q$131,6,FALSE)</f>
        <v>1420</v>
      </c>
      <c r="G85" s="15">
        <f>TRUNC(F85/F86,6)</f>
        <v>8.3470000000000003E-2</v>
      </c>
      <c r="I85" s="55"/>
      <c r="J85" s="55"/>
    </row>
    <row r="86" spans="1:10" x14ac:dyDescent="0.25">
      <c r="A86" s="6" t="s">
        <v>183</v>
      </c>
      <c r="B86" s="7">
        <f>VLOOKUP($A86,'Reservation Data'!$C$7:$Q$131,8,FALSE)</f>
        <v>16399</v>
      </c>
      <c r="C86" s="15"/>
      <c r="D86" s="7">
        <f>VLOOKUP($A86,'Reservation Data'!$C$7:$Q$131,10,FALSE)</f>
        <v>613</v>
      </c>
      <c r="E86" s="15"/>
      <c r="F86" s="7">
        <f>VLOOKUP($A86,'Reservation Data'!$C$7:$Q$131,6,FALSE)</f>
        <v>17012</v>
      </c>
      <c r="G86" s="15"/>
      <c r="I86" s="55"/>
    </row>
    <row r="87" spans="1:10" x14ac:dyDescent="0.25">
      <c r="A87" s="55" t="s">
        <v>300</v>
      </c>
      <c r="B87" s="7">
        <f>VLOOKUP($A87,'Reservation Data'!$C$7:$Q$131,8,FALSE)</f>
        <v>270</v>
      </c>
      <c r="C87" s="15">
        <f>TRUNC(B87/B88,6)</f>
        <v>7.1239999999999998E-2</v>
      </c>
      <c r="D87" s="7">
        <f>VLOOKUP($A87,'Reservation Data'!$C$7:$Q$131,10,FALSE)</f>
        <v>57</v>
      </c>
      <c r="E87" s="15">
        <f>TRUNC(D87/D88,6)</f>
        <v>0.174846</v>
      </c>
      <c r="F87" s="7">
        <f>VLOOKUP($A87,'Reservation Data'!$C$7:$Q$131,6,FALSE)</f>
        <v>327</v>
      </c>
      <c r="G87" s="15">
        <f>TRUNC(F87/F88,6)</f>
        <v>7.9446000000000003E-2</v>
      </c>
      <c r="I87" s="55"/>
      <c r="J87" s="55"/>
    </row>
    <row r="88" spans="1:10" x14ac:dyDescent="0.25">
      <c r="A88" s="6" t="s">
        <v>195</v>
      </c>
      <c r="B88" s="7">
        <f>VLOOKUP($A88,'Reservation Data'!$C$7:$Q$131,8,FALSE)</f>
        <v>3790</v>
      </c>
      <c r="C88" s="15"/>
      <c r="D88" s="7">
        <f>VLOOKUP($A88,'Reservation Data'!$C$7:$Q$131,10,FALSE)</f>
        <v>326</v>
      </c>
      <c r="E88" s="15"/>
      <c r="F88" s="7">
        <f>VLOOKUP($A88,'Reservation Data'!$C$7:$Q$131,6,FALSE)</f>
        <v>4116</v>
      </c>
      <c r="G88" s="15"/>
      <c r="I88" s="55"/>
    </row>
    <row r="89" spans="1:10" x14ac:dyDescent="0.25">
      <c r="A89" s="55" t="s">
        <v>301</v>
      </c>
      <c r="B89" s="7">
        <f>VLOOKUP($A89,'Reservation Data'!$C$7:$Q$131,8,FALSE)</f>
        <v>2177</v>
      </c>
      <c r="C89" s="15">
        <f>TRUNC(B89/B90,6)</f>
        <v>1</v>
      </c>
      <c r="D89" s="7">
        <f>VLOOKUP($A89,'Reservation Data'!$C$7:$Q$131,10,FALSE)</f>
        <v>180</v>
      </c>
      <c r="E89" s="15">
        <f>TRUNC(D89/D90,6)</f>
        <v>1</v>
      </c>
      <c r="F89" s="7">
        <f>VLOOKUP($A89,'Reservation Data'!$C$7:$Q$131,6,FALSE)</f>
        <v>2357</v>
      </c>
      <c r="G89" s="15">
        <f>TRUNC(F89/F90,6)</f>
        <v>1</v>
      </c>
      <c r="I89" s="55"/>
      <c r="J89" s="55"/>
    </row>
    <row r="90" spans="1:10" x14ac:dyDescent="0.25">
      <c r="A90" s="55" t="s">
        <v>224</v>
      </c>
      <c r="B90" s="7">
        <f>VLOOKUP($A90,'Reservation Data'!$C$7:$Q$131,8,FALSE)</f>
        <v>2177</v>
      </c>
      <c r="C90" s="15"/>
      <c r="D90" s="7">
        <f>VLOOKUP($A90,'Reservation Data'!$C$7:$Q$131,10,FALSE)</f>
        <v>180</v>
      </c>
      <c r="E90" s="15"/>
      <c r="F90" s="7">
        <f>VLOOKUP($A90,'Reservation Data'!$C$7:$Q$131,6,FALSE)</f>
        <v>2357</v>
      </c>
      <c r="G90" s="15"/>
      <c r="I90" s="55"/>
    </row>
    <row r="91" spans="1:10" s="55" customFormat="1" x14ac:dyDescent="0.25"/>
    <row r="92" spans="1:10" s="55" customFormat="1" x14ac:dyDescent="0.25"/>
    <row r="93" spans="1:10" s="55" customFormat="1" x14ac:dyDescent="0.25"/>
    <row r="94" spans="1:10" s="55" customFormat="1" x14ac:dyDescent="0.25"/>
    <row r="95" spans="1:10" s="55" customFormat="1" x14ac:dyDescent="0.25"/>
    <row r="96" spans="1:10" s="55" customFormat="1" x14ac:dyDescent="0.25"/>
    <row r="97" s="55" customFormat="1" x14ac:dyDescent="0.25"/>
    <row r="98" s="55" customFormat="1" x14ac:dyDescent="0.25"/>
    <row r="99" s="55" customFormat="1" x14ac:dyDescent="0.25"/>
    <row r="100" s="55" customFormat="1" x14ac:dyDescent="0.25"/>
    <row r="101" s="55" customFormat="1" x14ac:dyDescent="0.25"/>
    <row r="102" s="55" customFormat="1" x14ac:dyDescent="0.25"/>
    <row r="103" s="55" customFormat="1" x14ac:dyDescent="0.25"/>
    <row r="104" s="55" customFormat="1" x14ac:dyDescent="0.25"/>
    <row r="105" s="55" customFormat="1" x14ac:dyDescent="0.25"/>
    <row r="106" s="55" customFormat="1" x14ac:dyDescent="0.25"/>
    <row r="107" s="55" customFormat="1" x14ac:dyDescent="0.25"/>
    <row r="108" s="55" customFormat="1" x14ac:dyDescent="0.25"/>
    <row r="109" s="55" customFormat="1" x14ac:dyDescent="0.25"/>
    <row r="110" s="55" customFormat="1" x14ac:dyDescent="0.25"/>
    <row r="111" s="55" customFormat="1" x14ac:dyDescent="0.25"/>
    <row r="112" s="55" customFormat="1" x14ac:dyDescent="0.25"/>
    <row r="113" spans="1:7" s="55" customFormat="1" x14ac:dyDescent="0.25"/>
    <row r="114" spans="1:7" x14ac:dyDescent="0.25">
      <c r="A114" s="7"/>
      <c r="B114" s="7"/>
      <c r="D114" s="7"/>
      <c r="F114" s="7"/>
    </row>
    <row r="115" spans="1:7" x14ac:dyDescent="0.25">
      <c r="A115" s="55"/>
      <c r="B115" s="7"/>
      <c r="C115" s="15"/>
      <c r="D115" s="7"/>
      <c r="E115" s="15"/>
      <c r="F115" s="7"/>
      <c r="G115" s="15"/>
    </row>
    <row r="116" spans="1:7" x14ac:dyDescent="0.25">
      <c r="A116" s="55"/>
      <c r="B116" s="7"/>
      <c r="C116" s="7"/>
      <c r="D116" s="7"/>
      <c r="E116" s="7"/>
      <c r="F116" s="7"/>
      <c r="G116" s="7"/>
    </row>
    <row r="117" spans="1:7" x14ac:dyDescent="0.25">
      <c r="A117" s="55"/>
      <c r="B117" s="7"/>
      <c r="C117" s="15"/>
      <c r="D117" s="7"/>
      <c r="E117" s="15"/>
      <c r="F117" s="7"/>
      <c r="G117" s="15"/>
    </row>
    <row r="118" spans="1:7" x14ac:dyDescent="0.25">
      <c r="A118" s="55"/>
      <c r="B118" s="7"/>
      <c r="C118" s="7"/>
      <c r="D118" s="7"/>
      <c r="E118" s="7"/>
      <c r="F118" s="7"/>
      <c r="G118" s="7"/>
    </row>
    <row r="119" spans="1:7" x14ac:dyDescent="0.25">
      <c r="A119" s="7"/>
      <c r="B119" s="7"/>
      <c r="D119" s="7"/>
      <c r="F119" s="7"/>
    </row>
    <row r="120" spans="1:7" x14ac:dyDescent="0.25">
      <c r="A120" s="55"/>
      <c r="B120" s="7"/>
      <c r="C120" s="15"/>
      <c r="D120" s="7"/>
      <c r="E120" s="15"/>
      <c r="F120" s="7"/>
      <c r="G120" s="15"/>
    </row>
    <row r="121" spans="1:7" x14ac:dyDescent="0.25">
      <c r="A121" s="55"/>
      <c r="B121" s="7"/>
      <c r="C121" s="7"/>
      <c r="D121" s="7"/>
      <c r="E121" s="7"/>
      <c r="F121" s="7"/>
      <c r="G121" s="7"/>
    </row>
    <row r="122" spans="1:7" x14ac:dyDescent="0.25">
      <c r="A122" s="55"/>
      <c r="B122" s="7"/>
      <c r="C122" s="15"/>
      <c r="D122" s="7"/>
      <c r="E122" s="15"/>
      <c r="F122" s="7"/>
      <c r="G122" s="15"/>
    </row>
    <row r="123" spans="1:7" x14ac:dyDescent="0.25">
      <c r="A123" s="55"/>
      <c r="B123" s="7"/>
      <c r="C123" s="7"/>
      <c r="D123" s="7"/>
      <c r="E123" s="7"/>
      <c r="F123" s="7"/>
      <c r="G123" s="7"/>
    </row>
    <row r="124" spans="1:7" x14ac:dyDescent="0.25">
      <c r="A124" s="7"/>
    </row>
    <row r="125" spans="1:7" x14ac:dyDescent="0.25">
      <c r="A125" s="55"/>
      <c r="B125" s="7"/>
      <c r="C125" s="15"/>
      <c r="D125" s="7"/>
      <c r="E125" s="15"/>
      <c r="F125" s="7"/>
      <c r="G125" s="15"/>
    </row>
    <row r="126" spans="1:7" x14ac:dyDescent="0.25">
      <c r="A126" s="55"/>
      <c r="B126" s="7"/>
      <c r="C126" s="7"/>
      <c r="D126" s="7"/>
      <c r="E126" s="7"/>
      <c r="F126" s="7"/>
      <c r="G126" s="7"/>
    </row>
    <row r="127" spans="1:7" x14ac:dyDescent="0.25">
      <c r="A127" s="55"/>
      <c r="B127" s="7"/>
      <c r="C127" s="15"/>
      <c r="D127" s="7"/>
      <c r="E127" s="15"/>
      <c r="F127" s="7"/>
      <c r="G127" s="15"/>
    </row>
    <row r="128" spans="1:7" x14ac:dyDescent="0.25">
      <c r="A128" s="55"/>
      <c r="B128" s="7"/>
      <c r="C128" s="7"/>
      <c r="D128" s="7"/>
      <c r="E128" s="7"/>
      <c r="F128" s="7"/>
      <c r="G128" s="7"/>
    </row>
    <row r="129" spans="1:7" x14ac:dyDescent="0.25">
      <c r="A129" s="55"/>
      <c r="B129" s="7"/>
      <c r="C129" s="15"/>
      <c r="D129" s="7"/>
      <c r="E129" s="15"/>
      <c r="F129" s="7"/>
      <c r="G129" s="15"/>
    </row>
    <row r="130" spans="1:7" x14ac:dyDescent="0.25">
      <c r="A130" s="55"/>
      <c r="B130" s="7"/>
      <c r="C130" s="7"/>
      <c r="D130" s="7"/>
      <c r="E130" s="7"/>
      <c r="F130" s="7"/>
      <c r="G130" s="7"/>
    </row>
    <row r="131" spans="1:7" x14ac:dyDescent="0.25">
      <c r="A131" s="55"/>
      <c r="B131" s="7"/>
      <c r="C131" s="15"/>
      <c r="D131" s="7"/>
      <c r="E131" s="15"/>
      <c r="F131" s="7"/>
      <c r="G131" s="15"/>
    </row>
    <row r="132" spans="1:7" x14ac:dyDescent="0.25">
      <c r="A132" s="55"/>
      <c r="B132" s="7"/>
      <c r="C132" s="7"/>
      <c r="D132" s="7"/>
      <c r="E132" s="7"/>
      <c r="F132" s="7"/>
      <c r="G132" s="7"/>
    </row>
    <row r="133" spans="1:7" x14ac:dyDescent="0.25">
      <c r="A133" s="55"/>
      <c r="B133" s="7"/>
      <c r="C133" s="15"/>
      <c r="D133" s="7"/>
      <c r="E133" s="15"/>
      <c r="F133" s="7"/>
      <c r="G133" s="15"/>
    </row>
    <row r="134" spans="1:7" x14ac:dyDescent="0.25">
      <c r="A134" s="55"/>
      <c r="B134" s="7"/>
      <c r="C134" s="7"/>
      <c r="D134" s="7"/>
      <c r="E134" s="7"/>
      <c r="F134" s="7"/>
      <c r="G134" s="7"/>
    </row>
    <row r="135" spans="1:7" x14ac:dyDescent="0.25">
      <c r="A135" s="55"/>
      <c r="B135" s="7"/>
      <c r="C135" s="15"/>
      <c r="D135" s="7"/>
      <c r="E135" s="15"/>
      <c r="F135" s="7"/>
      <c r="G135" s="15"/>
    </row>
    <row r="136" spans="1:7" x14ac:dyDescent="0.25">
      <c r="A136" s="55"/>
      <c r="B136" s="7"/>
      <c r="C136" s="7"/>
      <c r="D136" s="7"/>
      <c r="E136" s="7"/>
      <c r="F136" s="7"/>
      <c r="G136" s="7"/>
    </row>
    <row r="137" spans="1:7" x14ac:dyDescent="0.25">
      <c r="A137" s="55"/>
      <c r="B137" s="7"/>
      <c r="C137" s="15"/>
      <c r="D137" s="7"/>
      <c r="E137" s="15"/>
      <c r="F137" s="7"/>
      <c r="G137" s="15"/>
    </row>
    <row r="138" spans="1:7" x14ac:dyDescent="0.25">
      <c r="A138" s="55"/>
      <c r="B138" s="7"/>
      <c r="C138" s="7"/>
      <c r="D138" s="7"/>
      <c r="E138" s="7"/>
      <c r="F138" s="7"/>
      <c r="G138" s="7"/>
    </row>
    <row r="139" spans="1:7" x14ac:dyDescent="0.25">
      <c r="A139" s="55"/>
      <c r="B139" s="7"/>
      <c r="C139" s="15"/>
      <c r="D139" s="7"/>
      <c r="E139" s="15"/>
      <c r="F139" s="7"/>
      <c r="G139" s="15"/>
    </row>
    <row r="140" spans="1:7" x14ac:dyDescent="0.25">
      <c r="A140" s="55"/>
      <c r="B140" s="7"/>
      <c r="C140" s="7"/>
      <c r="D140" s="7"/>
      <c r="E140" s="7"/>
      <c r="F140" s="7"/>
      <c r="G140" s="7"/>
    </row>
    <row r="141" spans="1:7" x14ac:dyDescent="0.25">
      <c r="A141" s="55"/>
      <c r="B141" s="7"/>
      <c r="C141" s="15"/>
      <c r="D141" s="7"/>
      <c r="E141" s="15"/>
      <c r="F141" s="7"/>
      <c r="G141" s="15"/>
    </row>
    <row r="142" spans="1:7" x14ac:dyDescent="0.25">
      <c r="A142" s="55"/>
      <c r="B142" s="7"/>
      <c r="C142" s="7"/>
      <c r="D142" s="7"/>
      <c r="E142" s="7"/>
      <c r="F142" s="7"/>
      <c r="G142" s="7"/>
    </row>
    <row r="143" spans="1:7" x14ac:dyDescent="0.25">
      <c r="A143" s="7"/>
    </row>
  </sheetData>
  <autoFilter ref="A4:G90" xr:uid="{00000000-0009-0000-0000-000007000000}"/>
  <mergeCells count="3">
    <mergeCell ref="B3:C3"/>
    <mergeCell ref="D3:E3"/>
    <mergeCell ref="F3:G3"/>
  </mergeCells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104"/>
  <sheetViews>
    <sheetView topLeftCell="A40" zoomScale="90" zoomScaleNormal="90" workbookViewId="0">
      <selection activeCell="B56" sqref="B56:L56"/>
    </sheetView>
  </sheetViews>
  <sheetFormatPr defaultColWidth="9.28515625" defaultRowHeight="12.75" x14ac:dyDescent="0.2"/>
  <cols>
    <col min="1" max="1" width="35.5703125" style="18" customWidth="1"/>
    <col min="2" max="2" width="37.85546875" style="18" customWidth="1"/>
    <col min="3" max="3" width="16" style="18" customWidth="1"/>
    <col min="4" max="4" width="14.28515625" style="18" customWidth="1"/>
    <col min="5" max="5" width="13.42578125" style="18" customWidth="1"/>
    <col min="6" max="6" width="9.5703125" style="18" customWidth="1"/>
    <col min="7" max="7" width="12" style="18" customWidth="1"/>
    <col min="8" max="8" width="10.5703125" style="18" customWidth="1"/>
    <col min="9" max="9" width="11.42578125" style="18" customWidth="1"/>
    <col min="10" max="10" width="12" style="18" customWidth="1"/>
    <col min="11" max="11" width="11" style="18" customWidth="1"/>
    <col min="12" max="12" width="18.7109375" style="18" customWidth="1"/>
    <col min="13" max="13" width="9.28515625" style="18"/>
    <col min="14" max="14" width="21.7109375" style="18" customWidth="1"/>
    <col min="15" max="16384" width="9.28515625" style="18"/>
  </cols>
  <sheetData>
    <row r="1" spans="1:20" x14ac:dyDescent="0.2">
      <c r="A1" s="16"/>
      <c r="B1" s="17"/>
    </row>
    <row r="2" spans="1:20" x14ac:dyDescent="0.2">
      <c r="A2" s="16"/>
      <c r="C2" s="16" t="s">
        <v>91</v>
      </c>
    </row>
    <row r="3" spans="1:20" ht="15" x14ac:dyDescent="0.25">
      <c r="C3" s="17" t="s">
        <v>398</v>
      </c>
      <c r="D3" s="17"/>
      <c r="E3" s="17"/>
      <c r="F3" s="11"/>
    </row>
    <row r="4" spans="1:20" ht="15" x14ac:dyDescent="0.25">
      <c r="C4" s="17" t="s">
        <v>86</v>
      </c>
      <c r="D4" s="17" t="s">
        <v>17</v>
      </c>
      <c r="E4" s="17" t="s">
        <v>92</v>
      </c>
      <c r="F4" s="11"/>
      <c r="P4" s="64"/>
    </row>
    <row r="5" spans="1:20" ht="15" x14ac:dyDescent="0.25">
      <c r="A5" s="64" t="s">
        <v>211</v>
      </c>
      <c r="B5" s="17" t="str">
        <f>LEFT(A5,FIND(",",A5))&amp;" MN"</f>
        <v>Itasca County, MN</v>
      </c>
      <c r="C5" s="17">
        <f>E5-D5</f>
        <v>494777</v>
      </c>
      <c r="D5" s="17">
        <f>VLOOKUP(B5,'Step 4'!$B$4:$N$175,8,FALSE)</f>
        <v>30410</v>
      </c>
      <c r="E5" s="17">
        <f>VLOOKUP(B5,'Step 2'!$B$4:$N$175,8,FALSE)</f>
        <v>525187</v>
      </c>
      <c r="I5" s="64"/>
      <c r="K5" s="64"/>
      <c r="M5" s="64"/>
      <c r="P5" s="64"/>
    </row>
    <row r="6" spans="1:20" ht="15" x14ac:dyDescent="0.25">
      <c r="A6" s="64" t="s">
        <v>216</v>
      </c>
      <c r="B6" s="17" t="str">
        <f t="shared" ref="B6:B33" si="0">LEFT(A6,FIND(",",A6))&amp;" MN"</f>
        <v>Koochiching County, MN</v>
      </c>
      <c r="C6" s="17">
        <f t="shared" ref="C6:C33" si="1">E6-D6</f>
        <v>134042</v>
      </c>
      <c r="D6" s="17">
        <f>VLOOKUP(B6,'Step 4'!$B$4:$N$175,8,FALSE)</f>
        <v>8892</v>
      </c>
      <c r="E6" s="17">
        <f>VLOOKUP(B6,'Step 2'!$B$4:$N$175,8,FALSE)</f>
        <v>142934</v>
      </c>
      <c r="M6" s="64"/>
      <c r="P6" s="64"/>
      <c r="Q6" s="64"/>
      <c r="T6" s="64"/>
    </row>
    <row r="7" spans="1:20" ht="15" x14ac:dyDescent="0.25">
      <c r="A7" s="64" t="s">
        <v>249</v>
      </c>
      <c r="B7" s="17" t="str">
        <f t="shared" si="0"/>
        <v>St. Louis County, MN</v>
      </c>
      <c r="C7" s="17">
        <f t="shared" si="1"/>
        <v>2358940</v>
      </c>
      <c r="D7" s="17">
        <f>VLOOKUP(B7,'Step 4'!$B$4:$N$175,8,FALSE)</f>
        <v>96258</v>
      </c>
      <c r="E7" s="17">
        <f>VLOOKUP(B7,'Step 2'!$B$4:$N$175,8,FALSE)</f>
        <v>2455198</v>
      </c>
      <c r="M7" s="64"/>
      <c r="P7" s="64"/>
      <c r="Q7" s="64"/>
      <c r="T7" s="64"/>
    </row>
    <row r="8" spans="1:20" ht="15" x14ac:dyDescent="0.25">
      <c r="A8" s="64" t="s">
        <v>189</v>
      </c>
      <c r="B8" s="17" t="str">
        <f t="shared" si="0"/>
        <v>Carlton County, MN</v>
      </c>
      <c r="C8" s="17">
        <f t="shared" si="1"/>
        <v>406505</v>
      </c>
      <c r="D8" s="17">
        <f>VLOOKUP(B8,'Step 4'!$B$4:$N$175,8,FALSE)</f>
        <v>18275</v>
      </c>
      <c r="E8" s="17">
        <f>VLOOKUP(B8,'Step 2'!$B$4:$N$175,8,FALSE)</f>
        <v>424780</v>
      </c>
      <c r="M8" s="64"/>
      <c r="P8" s="64"/>
      <c r="Q8" s="64"/>
      <c r="T8" s="64"/>
    </row>
    <row r="9" spans="1:20" ht="15" x14ac:dyDescent="0.25">
      <c r="A9" s="64" t="s">
        <v>196</v>
      </c>
      <c r="B9" s="17" t="str">
        <f t="shared" si="0"/>
        <v>Cook County, MN</v>
      </c>
      <c r="C9" s="17">
        <f t="shared" si="1"/>
        <v>70463</v>
      </c>
      <c r="D9" s="17">
        <f>VLOOKUP(B9,'Step 4'!$B$4:$N$175,8,FALSE)</f>
        <v>2779</v>
      </c>
      <c r="E9" s="17">
        <f>VLOOKUP(B9,'Step 2'!$B$4:$N$175,8,FALSE)</f>
        <v>73242</v>
      </c>
      <c r="M9" s="6"/>
      <c r="P9" s="6"/>
      <c r="Q9" s="64"/>
      <c r="T9" s="64"/>
    </row>
    <row r="10" spans="1:20" ht="15" x14ac:dyDescent="0.25">
      <c r="A10" s="6" t="s">
        <v>208</v>
      </c>
      <c r="B10" s="17" t="str">
        <f t="shared" si="0"/>
        <v>Houston County, MN</v>
      </c>
      <c r="C10" s="17">
        <f t="shared" si="1"/>
        <v>243923</v>
      </c>
      <c r="D10" s="17">
        <f>VLOOKUP(B10,'Step 4'!$B$4:$N$175,8,FALSE)</f>
        <v>7582</v>
      </c>
      <c r="E10" s="17">
        <f>VLOOKUP(B10,'Step 2'!$B$4:$N$175,8,FALSE)</f>
        <v>251505</v>
      </c>
      <c r="M10" s="6"/>
      <c r="P10" s="6"/>
      <c r="Q10" s="64"/>
      <c r="T10" s="64"/>
    </row>
    <row r="11" spans="1:20" ht="15" x14ac:dyDescent="0.25">
      <c r="A11" s="6" t="s">
        <v>184</v>
      </c>
      <c r="B11" s="17" t="str">
        <f t="shared" si="0"/>
        <v>Beltrami County, MN</v>
      </c>
      <c r="C11" s="17">
        <f t="shared" si="1"/>
        <v>553394</v>
      </c>
      <c r="D11" s="17">
        <f>VLOOKUP(B11,'Step 4'!$B$4:$N$175,8,FALSE)</f>
        <v>24867</v>
      </c>
      <c r="E11" s="17">
        <f>VLOOKUP(B11,'Step 2'!$B$4:$N$175,8,FALSE)</f>
        <v>578261</v>
      </c>
      <c r="M11" s="6"/>
      <c r="P11" s="6"/>
      <c r="Q11" s="64"/>
      <c r="T11" s="64"/>
    </row>
    <row r="12" spans="1:20" ht="15" x14ac:dyDescent="0.25">
      <c r="A12" s="6" t="s">
        <v>191</v>
      </c>
      <c r="B12" s="17" t="str">
        <f t="shared" si="0"/>
        <v>Cass County, MN</v>
      </c>
      <c r="C12" s="17">
        <f t="shared" si="1"/>
        <v>326930</v>
      </c>
      <c r="D12" s="17">
        <f>VLOOKUP(B12,'Step 4'!$B$4:$N$175,8,FALSE)</f>
        <v>18604</v>
      </c>
      <c r="E12" s="17">
        <f>VLOOKUP(B12,'Step 2'!$B$4:$N$175,8,FALSE)</f>
        <v>345534</v>
      </c>
      <c r="M12" s="6"/>
      <c r="P12" s="6"/>
      <c r="Q12" s="64"/>
      <c r="T12" s="64"/>
    </row>
    <row r="13" spans="1:20" ht="15" x14ac:dyDescent="0.25">
      <c r="A13" s="6" t="s">
        <v>209</v>
      </c>
      <c r="B13" s="17" t="str">
        <f t="shared" si="0"/>
        <v>Hubbard County, MN</v>
      </c>
      <c r="C13" s="17">
        <f t="shared" si="1"/>
        <v>224776</v>
      </c>
      <c r="D13" s="17">
        <f>VLOOKUP(B13,'Step 4'!$B$4:$N$175,8,FALSE)</f>
        <v>12489</v>
      </c>
      <c r="E13" s="17">
        <f>VLOOKUP(B13,'Step 2'!$B$4:$N$175,8,FALSE)</f>
        <v>237265</v>
      </c>
      <c r="M13" s="6"/>
      <c r="P13" s="6"/>
      <c r="Q13" s="64"/>
      <c r="T13" s="64"/>
    </row>
    <row r="14" spans="1:20" ht="15" x14ac:dyDescent="0.25">
      <c r="A14" s="6" t="s">
        <v>244</v>
      </c>
      <c r="B14" s="17" t="str">
        <f t="shared" si="0"/>
        <v>Redwood County, MN</v>
      </c>
      <c r="C14" s="17">
        <f t="shared" si="1"/>
        <v>175518</v>
      </c>
      <c r="D14" s="17">
        <f>VLOOKUP(B14,'Step 4'!$B$4:$N$175,8,FALSE)</f>
        <v>6899</v>
      </c>
      <c r="E14" s="17">
        <f>VLOOKUP(B14,'Step 2'!$B$4:$N$175,8,FALSE)</f>
        <v>182417</v>
      </c>
      <c r="M14" s="6"/>
      <c r="P14" s="6"/>
      <c r="Q14" s="64"/>
      <c r="T14" s="64"/>
    </row>
    <row r="15" spans="1:20" ht="15" x14ac:dyDescent="0.25">
      <c r="A15" s="6" t="s">
        <v>181</v>
      </c>
      <c r="B15" s="17" t="str">
        <f t="shared" si="0"/>
        <v>Aitkin County, MN</v>
      </c>
      <c r="C15" s="17">
        <f t="shared" si="1"/>
        <v>162257</v>
      </c>
      <c r="D15" s="17">
        <f>VLOOKUP(B15,'Step 4'!$B$4:$N$175,8,FALSE)</f>
        <v>10234</v>
      </c>
      <c r="E15" s="17">
        <f>VLOOKUP(B15,'Step 2'!$B$4:$N$175,8,FALSE)</f>
        <v>172491</v>
      </c>
      <c r="M15" s="6"/>
      <c r="P15" s="6"/>
      <c r="Q15" s="64"/>
      <c r="T15" s="64"/>
    </row>
    <row r="16" spans="1:20" ht="15" x14ac:dyDescent="0.25">
      <c r="A16" s="6" t="s">
        <v>198</v>
      </c>
      <c r="B16" s="17" t="str">
        <f t="shared" si="0"/>
        <v>Crow Wing County, MN</v>
      </c>
      <c r="C16" s="17">
        <f t="shared" si="1"/>
        <v>744601</v>
      </c>
      <c r="D16" s="17">
        <f>VLOOKUP(B16,'Step 4'!$B$4:$N$175,8,FALSE)</f>
        <v>32073</v>
      </c>
      <c r="E16" s="17">
        <f>VLOOKUP(B16,'Step 2'!$B$4:$N$175,8,FALSE)</f>
        <v>776674</v>
      </c>
      <c r="M16" s="6"/>
      <c r="P16" s="6"/>
      <c r="Q16" s="64"/>
      <c r="T16" s="64"/>
    </row>
    <row r="17" spans="1:20" ht="15" x14ac:dyDescent="0.25">
      <c r="A17" s="6" t="s">
        <v>228</v>
      </c>
      <c r="B17" s="17" t="str">
        <f t="shared" si="0"/>
        <v>Mille Lacs County, MN</v>
      </c>
      <c r="C17" s="17">
        <f t="shared" si="1"/>
        <v>291737</v>
      </c>
      <c r="D17" s="17">
        <f>VLOOKUP(B17,'Step 4'!$B$4:$N$175,8,FALSE)</f>
        <v>16052</v>
      </c>
      <c r="E17" s="17">
        <f>VLOOKUP(B17,'Step 2'!$B$4:$N$175,8,FALSE)</f>
        <v>307789</v>
      </c>
      <c r="M17" s="6"/>
      <c r="P17" s="6"/>
      <c r="Q17" s="64"/>
      <c r="T17" s="64"/>
    </row>
    <row r="18" spans="1:20" ht="15" x14ac:dyDescent="0.25">
      <c r="A18" s="6" t="s">
        <v>238</v>
      </c>
      <c r="B18" s="17" t="str">
        <f t="shared" si="0"/>
        <v>Pine County, MN</v>
      </c>
      <c r="C18" s="17">
        <f t="shared" si="1"/>
        <v>338740</v>
      </c>
      <c r="D18" s="17">
        <f>VLOOKUP(B18,'Step 4'!$B$4:$N$175,8,FALSE)</f>
        <v>18820</v>
      </c>
      <c r="E18" s="17">
        <f>VLOOKUP(B18,'Step 2'!$B$4:$N$175,8,FALSE)</f>
        <v>357560</v>
      </c>
      <c r="M18" s="6"/>
      <c r="P18" s="6"/>
      <c r="Q18" s="64"/>
      <c r="T18" s="64"/>
    </row>
    <row r="19" spans="1:20" ht="15" x14ac:dyDescent="0.25">
      <c r="A19" s="6" t="s">
        <v>183</v>
      </c>
      <c r="B19" s="17" t="str">
        <f t="shared" si="0"/>
        <v>Becker County, MN</v>
      </c>
      <c r="C19" s="17">
        <f t="shared" si="1"/>
        <v>430573</v>
      </c>
      <c r="D19" s="17">
        <f>VLOOKUP(B19,'Step 4'!$B$4:$N$175,8,FALSE)</f>
        <v>17166</v>
      </c>
      <c r="E19" s="17">
        <f>VLOOKUP(B19,'Step 2'!$B$4:$N$175,8,FALSE)</f>
        <v>447739</v>
      </c>
      <c r="M19" s="6"/>
      <c r="P19" s="6"/>
      <c r="Q19" s="64"/>
      <c r="T19" s="64"/>
    </row>
    <row r="20" spans="1:20" ht="15" x14ac:dyDescent="0.25">
      <c r="A20" s="6" t="s">
        <v>236</v>
      </c>
      <c r="B20" s="17" t="str">
        <f t="shared" si="0"/>
        <v>Otter Tail County, MN</v>
      </c>
      <c r="C20" s="17">
        <f t="shared" si="1"/>
        <v>728072</v>
      </c>
      <c r="D20" s="17">
        <f>VLOOKUP(B20,'Step 4'!$B$4:$N$175,8,FALSE)</f>
        <v>28696</v>
      </c>
      <c r="E20" s="17">
        <f>VLOOKUP(B20,'Step 2'!$B$4:$N$175,8,FALSE)</f>
        <v>756768</v>
      </c>
      <c r="M20" s="6"/>
      <c r="P20" s="6"/>
      <c r="Q20" s="64"/>
      <c r="T20" s="64"/>
    </row>
    <row r="21" spans="1:20" ht="15" x14ac:dyDescent="0.25">
      <c r="A21" s="6" t="s">
        <v>199</v>
      </c>
      <c r="B21" s="17" t="str">
        <f t="shared" si="0"/>
        <v>Dakota County, MN</v>
      </c>
      <c r="C21" s="17">
        <f t="shared" si="1"/>
        <v>5605691</v>
      </c>
      <c r="D21" s="17">
        <f>VLOOKUP(B21,'Step 4'!$B$4:$N$175,8,FALSE)</f>
        <v>157171</v>
      </c>
      <c r="E21" s="17">
        <f>VLOOKUP(B21,'Step 2'!$B$4:$N$175,8,FALSE)</f>
        <v>5762862</v>
      </c>
      <c r="M21" s="6"/>
      <c r="P21" s="6"/>
      <c r="Q21" s="64"/>
      <c r="T21" s="64"/>
    </row>
    <row r="22" spans="1:20" ht="15" x14ac:dyDescent="0.25">
      <c r="A22" s="6" t="s">
        <v>205</v>
      </c>
      <c r="B22" s="17" t="str">
        <f t="shared" si="0"/>
        <v>Goodhue County, MN</v>
      </c>
      <c r="C22" s="17">
        <f t="shared" si="1"/>
        <v>626443</v>
      </c>
      <c r="D22" s="17">
        <f>VLOOKUP(B22,'Step 4'!$B$4:$N$175,8,FALSE)</f>
        <v>18857</v>
      </c>
      <c r="E22" s="17">
        <f>VLOOKUP(B22,'Step 2'!$B$4:$N$175,8,FALSE)</f>
        <v>645300</v>
      </c>
      <c r="M22" s="6"/>
      <c r="P22" s="6"/>
      <c r="Q22" s="64"/>
      <c r="T22" s="64"/>
    </row>
    <row r="23" spans="1:20" ht="15" x14ac:dyDescent="0.25">
      <c r="A23" s="6" t="s">
        <v>195</v>
      </c>
      <c r="B23" s="17" t="str">
        <f t="shared" si="0"/>
        <v>Clearwater County, MN</v>
      </c>
      <c r="C23" s="17">
        <f t="shared" si="1"/>
        <v>99201</v>
      </c>
      <c r="D23" s="17">
        <f>VLOOKUP(B23,'Step 4'!$B$4:$N$175,8,FALSE)</f>
        <v>9019</v>
      </c>
      <c r="E23" s="17">
        <f>VLOOKUP(B23,'Step 2'!$B$4:$N$175,8,FALSE)</f>
        <v>108220</v>
      </c>
      <c r="M23" s="6"/>
      <c r="P23" s="6"/>
      <c r="Q23" s="64"/>
      <c r="T23" s="64"/>
    </row>
    <row r="24" spans="1:20" ht="15" x14ac:dyDescent="0.25">
      <c r="A24" s="6" t="s">
        <v>219</v>
      </c>
      <c r="B24" s="17" t="str">
        <f t="shared" si="0"/>
        <v>Lake of the Woods County, MN</v>
      </c>
      <c r="C24" s="17">
        <f t="shared" si="1"/>
        <v>55429</v>
      </c>
      <c r="D24" s="17">
        <f>VLOOKUP(B24,'Step 4'!$B$4:$N$175,8,FALSE)</f>
        <v>2335</v>
      </c>
      <c r="E24" s="17">
        <f>VLOOKUP(B24,'Step 2'!$B$4:$N$175,8,FALSE)</f>
        <v>57764</v>
      </c>
      <c r="M24" s="6"/>
      <c r="P24" s="6"/>
      <c r="Q24" s="64"/>
      <c r="T24" s="64"/>
    </row>
    <row r="25" spans="1:20" ht="15" x14ac:dyDescent="0.25">
      <c r="A25" s="6" t="s">
        <v>225</v>
      </c>
      <c r="B25" s="17" t="str">
        <f t="shared" si="0"/>
        <v>Marshall County, MN</v>
      </c>
      <c r="C25" s="17">
        <f t="shared" si="1"/>
        <v>122556</v>
      </c>
      <c r="D25" s="17">
        <f>VLOOKUP(B25,'Step 4'!$B$4:$N$175,8,FALSE)</f>
        <v>8017</v>
      </c>
      <c r="E25" s="17">
        <f>VLOOKUP(B25,'Step 2'!$B$4:$N$175,8,FALSE)</f>
        <v>130573</v>
      </c>
      <c r="M25" s="6"/>
      <c r="P25" s="6"/>
      <c r="Q25" s="64"/>
      <c r="T25" s="64"/>
    </row>
    <row r="26" spans="1:20" ht="15" x14ac:dyDescent="0.25">
      <c r="A26" s="6" t="s">
        <v>237</v>
      </c>
      <c r="B26" s="17" t="str">
        <f t="shared" si="0"/>
        <v>Pennington County, MN</v>
      </c>
      <c r="C26" s="17">
        <f t="shared" si="1"/>
        <v>201686</v>
      </c>
      <c r="D26" s="17">
        <f>VLOOKUP(B26,'Step 4'!$B$4:$N$175,8,FALSE)</f>
        <v>9549</v>
      </c>
      <c r="E26" s="17">
        <f>VLOOKUP(B26,'Step 2'!$B$4:$N$175,8,FALSE)</f>
        <v>211235</v>
      </c>
      <c r="M26" s="6"/>
      <c r="P26" s="6"/>
      <c r="Q26" s="64"/>
      <c r="T26" s="64"/>
    </row>
    <row r="27" spans="1:20" ht="15" x14ac:dyDescent="0.25">
      <c r="A27" s="6" t="s">
        <v>240</v>
      </c>
      <c r="B27" s="17" t="str">
        <f t="shared" si="0"/>
        <v>Polk County, MN</v>
      </c>
      <c r="C27" s="17">
        <f t="shared" si="1"/>
        <v>388156</v>
      </c>
      <c r="D27" s="17">
        <f>VLOOKUP(B27,'Step 4'!$B$4:$N$175,8,FALSE)</f>
        <v>15795</v>
      </c>
      <c r="E27" s="17">
        <f>VLOOKUP(B27,'Step 2'!$B$4:$N$175,8,FALSE)</f>
        <v>403951</v>
      </c>
      <c r="M27" s="6"/>
      <c r="P27" s="64"/>
      <c r="Q27" s="64"/>
      <c r="T27" s="64"/>
    </row>
    <row r="28" spans="1:20" ht="15" x14ac:dyDescent="0.25">
      <c r="A28" s="64" t="s">
        <v>243</v>
      </c>
      <c r="B28" s="17" t="str">
        <f t="shared" si="0"/>
        <v>Red Lake County, MN</v>
      </c>
      <c r="C28" s="17">
        <f t="shared" si="1"/>
        <v>50619</v>
      </c>
      <c r="D28" s="17">
        <f>VLOOKUP(B28,'Step 4'!$B$4:$N$175,8,FALSE)</f>
        <v>2852</v>
      </c>
      <c r="E28" s="17">
        <f>VLOOKUP(B28,'Step 2'!$B$4:$N$175,8,FALSE)</f>
        <v>53471</v>
      </c>
      <c r="M28" s="6"/>
      <c r="P28" s="6"/>
      <c r="Q28" s="64"/>
      <c r="T28" s="64"/>
    </row>
    <row r="29" spans="1:20" ht="15" x14ac:dyDescent="0.25">
      <c r="A29" s="6" t="s">
        <v>248</v>
      </c>
      <c r="B29" s="17" t="str">
        <f t="shared" si="0"/>
        <v>Roseau County, MN</v>
      </c>
      <c r="C29" s="17">
        <f t="shared" si="1"/>
        <v>184918</v>
      </c>
      <c r="D29" s="17">
        <f>VLOOKUP(B29,'Step 4'!$B$4:$N$175,8,FALSE)</f>
        <v>7002</v>
      </c>
      <c r="E29" s="17">
        <f>VLOOKUP(B29,'Step 2'!$B$4:$N$175,8,FALSE)</f>
        <v>191920</v>
      </c>
      <c r="M29" s="6"/>
      <c r="P29" s="6"/>
      <c r="Q29" s="64"/>
      <c r="T29" s="64"/>
    </row>
    <row r="30" spans="1:20" ht="15" x14ac:dyDescent="0.25">
      <c r="A30" s="6" t="s">
        <v>250</v>
      </c>
      <c r="B30" s="17" t="str">
        <f t="shared" si="0"/>
        <v>Scott County, MN</v>
      </c>
      <c r="C30" s="17">
        <f t="shared" si="1"/>
        <v>1936717</v>
      </c>
      <c r="D30" s="17">
        <f>VLOOKUP(B30,'Step 4'!$B$4:$N$175,8,FALSE)</f>
        <v>52266</v>
      </c>
      <c r="E30" s="17">
        <f>VLOOKUP(B30,'Step 2'!$B$4:$N$175,8,FALSE)</f>
        <v>1988983</v>
      </c>
      <c r="M30" s="6"/>
      <c r="P30" s="6"/>
      <c r="Q30" s="64"/>
      <c r="T30" s="64"/>
    </row>
    <row r="31" spans="1:20" ht="15" x14ac:dyDescent="0.25">
      <c r="A31" s="6" t="s">
        <v>192</v>
      </c>
      <c r="B31" s="17" t="str">
        <f t="shared" si="0"/>
        <v>Chippewa County, MN</v>
      </c>
      <c r="C31" s="17">
        <f t="shared" si="1"/>
        <v>159854</v>
      </c>
      <c r="D31" s="17">
        <f>VLOOKUP(B31,'Step 4'!$B$4:$N$175,8,FALSE)</f>
        <v>5890</v>
      </c>
      <c r="E31" s="17">
        <f>VLOOKUP(B31,'Step 2'!$B$4:$N$175,8,FALSE)</f>
        <v>165744</v>
      </c>
      <c r="M31" s="6"/>
      <c r="P31" s="6"/>
      <c r="Q31" s="64"/>
      <c r="T31" s="64"/>
    </row>
    <row r="32" spans="1:20" ht="15" x14ac:dyDescent="0.25">
      <c r="A32" s="6" t="s">
        <v>267</v>
      </c>
      <c r="B32" s="17" t="str">
        <f t="shared" si="0"/>
        <v>Yellow Medicine County, MN</v>
      </c>
      <c r="C32" s="17">
        <f t="shared" si="1"/>
        <v>124999</v>
      </c>
      <c r="D32" s="17">
        <f>VLOOKUP(B32,'Step 4'!$B$4:$N$175,8,FALSE)</f>
        <v>4333</v>
      </c>
      <c r="E32" s="17">
        <f>VLOOKUP(B32,'Step 2'!$B$4:$N$175,8,FALSE)</f>
        <v>129332</v>
      </c>
      <c r="M32" s="6"/>
      <c r="P32" s="6"/>
      <c r="Q32" s="64"/>
      <c r="T32" s="64"/>
    </row>
    <row r="33" spans="1:20" ht="15" x14ac:dyDescent="0.25">
      <c r="A33" s="6" t="s">
        <v>224</v>
      </c>
      <c r="B33" s="17" t="str">
        <f t="shared" si="0"/>
        <v>Mahnomen County, MN</v>
      </c>
      <c r="C33" s="17">
        <f t="shared" si="1"/>
        <v>53382</v>
      </c>
      <c r="D33" s="17">
        <f>VLOOKUP(B33,'Step 4'!$B$4:$N$175,8,FALSE)</f>
        <v>2591</v>
      </c>
      <c r="E33" s="17">
        <f>VLOOKUP(B33,'Step 2'!$B$4:$N$175,8,FALSE)</f>
        <v>55973</v>
      </c>
      <c r="M33" s="64"/>
      <c r="P33" s="6"/>
      <c r="Q33" s="64"/>
      <c r="T33" s="64"/>
    </row>
    <row r="34" spans="1:20" x14ac:dyDescent="0.2">
      <c r="A34" s="17"/>
      <c r="B34" s="17"/>
    </row>
    <row r="35" spans="1:20" x14ac:dyDescent="0.2">
      <c r="A35" s="17"/>
      <c r="B35" s="17"/>
    </row>
    <row r="36" spans="1:20" x14ac:dyDescent="0.2">
      <c r="A36" s="17"/>
      <c r="B36" s="17"/>
    </row>
    <row r="37" spans="1:20" x14ac:dyDescent="0.2">
      <c r="A37" s="17"/>
      <c r="B37" s="16" t="s">
        <v>659</v>
      </c>
      <c r="C37" s="16">
        <f>National!P16</f>
        <v>4.7</v>
      </c>
    </row>
    <row r="38" spans="1:20" x14ac:dyDescent="0.2">
      <c r="A38" s="17"/>
      <c r="B38" s="16"/>
      <c r="C38" s="5"/>
    </row>
    <row r="39" spans="1:20" x14ac:dyDescent="0.2">
      <c r="A39" s="17"/>
      <c r="B39" s="16"/>
      <c r="C39" s="5"/>
    </row>
    <row r="40" spans="1:20" x14ac:dyDescent="0.2">
      <c r="A40" s="17"/>
      <c r="B40" s="17"/>
    </row>
    <row r="41" spans="1:20" ht="28.5" customHeight="1" x14ac:dyDescent="0.2">
      <c r="B41" s="17"/>
      <c r="C41" s="90" t="s">
        <v>93</v>
      </c>
      <c r="D41" s="91"/>
      <c r="E41" s="92"/>
      <c r="F41" s="93" t="str">
        <f>C3</f>
        <v>July 2017 - June 2019</v>
      </c>
      <c r="G41" s="94"/>
      <c r="H41" s="95"/>
      <c r="I41" s="96" t="str">
        <f>"Number, "&amp;C3&amp;" (Census share * 24-month total)"</f>
        <v>Number, July 2017 - June 2019 (Census share * 24-month total)</v>
      </c>
      <c r="J41" s="97"/>
      <c r="K41" s="97"/>
      <c r="L41" s="98"/>
    </row>
    <row r="42" spans="1:20" x14ac:dyDescent="0.2">
      <c r="B42" s="17"/>
      <c r="C42" s="19" t="s">
        <v>86</v>
      </c>
      <c r="D42" s="19" t="s">
        <v>17</v>
      </c>
      <c r="E42" s="19" t="s">
        <v>14</v>
      </c>
      <c r="F42" s="19" t="s">
        <v>86</v>
      </c>
      <c r="G42" s="19" t="s">
        <v>17</v>
      </c>
      <c r="H42" s="19" t="s">
        <v>14</v>
      </c>
      <c r="I42" s="20" t="s">
        <v>86</v>
      </c>
      <c r="J42" s="20" t="s">
        <v>17</v>
      </c>
      <c r="K42" s="20" t="s">
        <v>92</v>
      </c>
      <c r="L42" s="21" t="s">
        <v>37</v>
      </c>
    </row>
    <row r="43" spans="1:20" ht="15" x14ac:dyDescent="0.25">
      <c r="A43" s="64" t="str">
        <f>LEFT(B43,FIND("(",B43)-2)&amp;", MN"</f>
        <v>Itasca County, MN</v>
      </c>
      <c r="B43" s="64" t="s">
        <v>392</v>
      </c>
      <c r="C43" s="28">
        <f>VLOOKUP($B43,'Census shares'!$A$5:$G$90,3, FALSE)</f>
        <v>2.872E-3</v>
      </c>
      <c r="D43" s="28">
        <f>VLOOKUP($B43,'Census shares'!$A$5:$G$90,5, FALSE)</f>
        <v>0</v>
      </c>
      <c r="E43" s="28">
        <f>VLOOKUP($B43,'Census shares'!$A$5:$G$90,7, FALSE)</f>
        <v>2.722E-3</v>
      </c>
      <c r="F43" s="17">
        <f>VLOOKUP(A43,$B$5:$E$33,2,FALSE)</f>
        <v>494777</v>
      </c>
      <c r="G43" s="17">
        <f>VLOOKUP(A43,$B$5:$E$33,3,FALSE)</f>
        <v>30410</v>
      </c>
      <c r="H43" s="17">
        <f>VLOOKUP(A43,$B$5:$E$33,4,FALSE)</f>
        <v>525187</v>
      </c>
      <c r="I43" s="22">
        <f t="shared" ref="I43:J45" si="2">C43*F43</f>
        <v>1420.999544</v>
      </c>
      <c r="J43" s="23">
        <f t="shared" si="2"/>
        <v>0</v>
      </c>
      <c r="K43" s="24">
        <f>I43+J43</f>
        <v>1420.999544</v>
      </c>
      <c r="L43" s="25">
        <f>J43/K43</f>
        <v>0</v>
      </c>
    </row>
    <row r="44" spans="1:20" ht="15" x14ac:dyDescent="0.25">
      <c r="A44" s="64" t="str">
        <f>LEFT(B44,FIND("(",B44)-2)&amp;", MN"</f>
        <v>Koochiching County, MN</v>
      </c>
      <c r="B44" s="64" t="s">
        <v>393</v>
      </c>
      <c r="C44" s="28">
        <f>VLOOKUP($B44,'Census shares'!$A$5:$G$90,3, FALSE)</f>
        <v>9.2379999999999997E-3</v>
      </c>
      <c r="D44" s="28">
        <f>VLOOKUP($B44,'Census shares'!$A$5:$G$90,5, FALSE)</f>
        <v>2.6127999999999998E-2</v>
      </c>
      <c r="E44" s="28">
        <f>VLOOKUP($B44,'Census shares'!$A$5:$G$90,7, FALSE)</f>
        <v>1.0392E-2</v>
      </c>
      <c r="F44" s="17">
        <f>VLOOKUP(A44,$B$5:$E$33,2,FALSE)</f>
        <v>134042</v>
      </c>
      <c r="G44" s="17">
        <f>VLOOKUP(A44,$B$5:$E$33,3,FALSE)</f>
        <v>8892</v>
      </c>
      <c r="H44" s="17">
        <f>VLOOKUP(A44,$B$5:$E$33,4,FALSE)</f>
        <v>142934</v>
      </c>
      <c r="I44" s="22">
        <f t="shared" si="2"/>
        <v>1238.279996</v>
      </c>
      <c r="J44" s="23">
        <f t="shared" si="2"/>
        <v>232.33017599999999</v>
      </c>
      <c r="K44" s="24">
        <f>I44+J44</f>
        <v>1470.6101719999999</v>
      </c>
      <c r="L44" s="25">
        <f>J44/K44</f>
        <v>0.15798216306639282</v>
      </c>
    </row>
    <row r="45" spans="1:20" ht="15" x14ac:dyDescent="0.25">
      <c r="A45" s="64" t="str">
        <f>LEFT(B45,FIND("(",B45)-2)&amp;", MN"</f>
        <v>St. Louis County, MN</v>
      </c>
      <c r="B45" s="64" t="s">
        <v>394</v>
      </c>
      <c r="C45" s="28">
        <f>VLOOKUP($B45,'Census shares'!$A$5:$G$90,3, FALSE)</f>
        <v>4.9249999999999997E-3</v>
      </c>
      <c r="D45" s="28">
        <f>VLOOKUP($B45,'Census shares'!$A$5:$G$90,5, FALSE)</f>
        <v>1.1860000000000001E-2</v>
      </c>
      <c r="E45" s="28">
        <f>VLOOKUP($B45,'Census shares'!$A$5:$G$90,7, FALSE)</f>
        <v>5.2649999999999997E-3</v>
      </c>
      <c r="F45" s="17">
        <f>VLOOKUP(A45,$B$5:$E$33,2,FALSE)</f>
        <v>2358940</v>
      </c>
      <c r="G45" s="17">
        <f>VLOOKUP(A45,$B$5:$E$33,3,FALSE)</f>
        <v>96258</v>
      </c>
      <c r="H45" s="17">
        <f>VLOOKUP(A45,$B$5:$E$33,4,FALSE)</f>
        <v>2455198</v>
      </c>
      <c r="I45" s="22">
        <f t="shared" si="2"/>
        <v>11617.779499999999</v>
      </c>
      <c r="J45" s="23">
        <f t="shared" si="2"/>
        <v>1141.61988</v>
      </c>
      <c r="K45" s="24">
        <f>I45+J45</f>
        <v>12759.399379999999</v>
      </c>
      <c r="L45" s="25">
        <f>J45/K45</f>
        <v>8.9472854168155994E-2</v>
      </c>
    </row>
    <row r="46" spans="1:20" ht="15" x14ac:dyDescent="0.25">
      <c r="A46" s="64"/>
      <c r="B46" s="59" t="s">
        <v>381</v>
      </c>
      <c r="C46" s="28"/>
      <c r="D46" s="28"/>
      <c r="E46" s="28"/>
      <c r="F46" s="17"/>
      <c r="G46" s="17"/>
      <c r="H46" s="17"/>
      <c r="I46" s="26">
        <f>SUM(I43:I45)</f>
        <v>14277.059039999998</v>
      </c>
      <c r="J46" s="26">
        <f>SUM(J43:J45)</f>
        <v>1373.9500559999999</v>
      </c>
      <c r="K46" s="26">
        <f>SUM(K43:K45)</f>
        <v>15651.009095999998</v>
      </c>
      <c r="L46" s="27">
        <f>ROUND((TRUNC((J46/K46),4)*100),1)</f>
        <v>8.8000000000000007</v>
      </c>
      <c r="O46" s="66"/>
      <c r="P46" s="65"/>
      <c r="Q46" s="65"/>
    </row>
    <row r="47" spans="1:20" ht="15" x14ac:dyDescent="0.25">
      <c r="B47" s="64"/>
      <c r="C47" s="28"/>
      <c r="D47" s="28"/>
      <c r="E47" s="28"/>
      <c r="F47" s="17"/>
      <c r="G47" s="17"/>
      <c r="H47" s="17"/>
      <c r="I47" s="26"/>
      <c r="J47" s="26"/>
      <c r="K47" s="26"/>
      <c r="L47" s="27"/>
    </row>
    <row r="48" spans="1:20" ht="15" x14ac:dyDescent="0.25">
      <c r="A48" s="64" t="str">
        <f>LEFT(B48,FIND("(",B48)-2)&amp;", MN"</f>
        <v>Carlton County, MN</v>
      </c>
      <c r="B48" s="64" t="s">
        <v>268</v>
      </c>
      <c r="C48" s="28">
        <f>VLOOKUP($B48,'Census shares'!$A$5:$G$90,3, FALSE)</f>
        <v>7.7103000000000005E-2</v>
      </c>
      <c r="D48" s="28">
        <f>VLOOKUP($B48,'Census shares'!$A$5:$G$90,5, FALSE)</f>
        <v>0.165075</v>
      </c>
      <c r="E48" s="28">
        <f>VLOOKUP($B48,'Census shares'!$A$5:$G$90,7, FALSE)</f>
        <v>8.0814999999999998E-2</v>
      </c>
      <c r="F48" s="17">
        <f>VLOOKUP(A48,$B$5:$E$33,2,FALSE)</f>
        <v>406505</v>
      </c>
      <c r="G48" s="17">
        <f>VLOOKUP(A48,$B$5:$E$33,3,FALSE)</f>
        <v>18275</v>
      </c>
      <c r="H48" s="17">
        <f>VLOOKUP(A48,$B$5:$E$33,4,FALSE)</f>
        <v>424780</v>
      </c>
      <c r="I48" s="22">
        <f>C48*F48</f>
        <v>31342.755015000002</v>
      </c>
      <c r="J48" s="23">
        <f>D48*G48</f>
        <v>3016.745625</v>
      </c>
      <c r="K48" s="24">
        <f>I48+J48</f>
        <v>34359.500640000006</v>
      </c>
      <c r="L48" s="25">
        <f>J48/K48</f>
        <v>8.779946066759832E-2</v>
      </c>
    </row>
    <row r="49" spans="1:17" ht="15" x14ac:dyDescent="0.25">
      <c r="A49" s="64" t="str">
        <f>LEFT(B49,FIND("(",B49)-2)&amp;", MN"</f>
        <v>St. Louis County, MN</v>
      </c>
      <c r="B49" s="64" t="s">
        <v>269</v>
      </c>
      <c r="C49" s="28">
        <f>VLOOKUP($B49,'Census shares'!$A$5:$G$90,3, FALSE)</f>
        <v>4.6389999999999999E-3</v>
      </c>
      <c r="D49" s="28">
        <f>VLOOKUP($B49,'Census shares'!$A$5:$G$90,5, FALSE)</f>
        <v>1.3835999999999999E-2</v>
      </c>
      <c r="E49" s="28">
        <f>VLOOKUP($B49,'Census shares'!$A$5:$G$90,7, FALSE)</f>
        <v>5.091E-3</v>
      </c>
      <c r="F49" s="17">
        <f>VLOOKUP(A49,$B$5:$E$33,2,FALSE)</f>
        <v>2358940</v>
      </c>
      <c r="G49" s="17">
        <f>VLOOKUP(A49,$B$5:$E$33,3,FALSE)</f>
        <v>96258</v>
      </c>
      <c r="H49" s="17">
        <f>VLOOKUP(A49,$B$5:$E$33,4,FALSE)</f>
        <v>2455198</v>
      </c>
      <c r="I49" s="22">
        <f>C49*F49</f>
        <v>10943.122659999999</v>
      </c>
      <c r="J49" s="23">
        <f>D49*G49</f>
        <v>1331.8256879999999</v>
      </c>
      <c r="K49" s="24">
        <f>I49+J49</f>
        <v>12274.948347999998</v>
      </c>
      <c r="L49" s="25">
        <f>J49/K49</f>
        <v>0.10849949427420598</v>
      </c>
    </row>
    <row r="50" spans="1:17" ht="15" x14ac:dyDescent="0.25">
      <c r="A50" s="64"/>
      <c r="B50" s="1" t="s">
        <v>382</v>
      </c>
      <c r="C50" s="28"/>
      <c r="D50" s="28"/>
      <c r="E50" s="28"/>
      <c r="F50" s="17"/>
      <c r="G50" s="17"/>
      <c r="H50" s="17"/>
      <c r="I50" s="26">
        <f>SUM(I48:I49)</f>
        <v>42285.877675000003</v>
      </c>
      <c r="J50" s="26">
        <f>SUM(J48:J49)</f>
        <v>4348.5713130000004</v>
      </c>
      <c r="K50" s="26">
        <f>SUM(K48:K49)</f>
        <v>46634.448988000004</v>
      </c>
      <c r="L50" s="27">
        <f>ROUND((TRUNC((J50/K50),4)*100),1)</f>
        <v>9.3000000000000007</v>
      </c>
      <c r="O50" s="66"/>
      <c r="P50" s="65"/>
      <c r="Q50" s="65"/>
    </row>
    <row r="51" spans="1:17" ht="15" x14ac:dyDescent="0.25">
      <c r="A51" s="64"/>
      <c r="B51" s="64"/>
      <c r="C51" s="28"/>
      <c r="D51" s="28"/>
      <c r="E51" s="28"/>
      <c r="F51" s="17"/>
      <c r="G51" s="17"/>
      <c r="H51" s="17"/>
      <c r="I51" s="22"/>
      <c r="J51" s="23"/>
      <c r="K51" s="24"/>
      <c r="L51" s="25"/>
    </row>
    <row r="52" spans="1:17" ht="15" x14ac:dyDescent="0.25">
      <c r="A52" s="64" t="str">
        <f>LEFT(B52,FIND("(",B52)-2)&amp;", MN"</f>
        <v>Cook County, MN</v>
      </c>
      <c r="B52" s="64" t="s">
        <v>270</v>
      </c>
      <c r="C52" s="28">
        <f>VLOOKUP($B52,'Census shares'!$A$5:$G$90,3, FALSE)</f>
        <v>0.16181999999999999</v>
      </c>
      <c r="D52" s="28">
        <f>VLOOKUP($B52,'Census shares'!$A$5:$G$90,5, FALSE)</f>
        <v>0.12162100000000001</v>
      </c>
      <c r="E52" s="28">
        <f>VLOOKUP($B52,'Census shares'!$A$5:$G$90,7, FALSE)</f>
        <v>0.160714</v>
      </c>
      <c r="F52" s="17">
        <f>VLOOKUP(A52,$B$5:$E$33,2,FALSE)</f>
        <v>70463</v>
      </c>
      <c r="G52" s="17">
        <f>VLOOKUP(A52,$B$5:$E$33,3,FALSE)</f>
        <v>2779</v>
      </c>
      <c r="H52" s="17">
        <f>VLOOKUP(A52,$B$5:$E$33,4,FALSE)</f>
        <v>73242</v>
      </c>
      <c r="I52" s="22">
        <f>C52*F52</f>
        <v>11402.32266</v>
      </c>
      <c r="J52" s="23">
        <f>D52*G52</f>
        <v>337.984759</v>
      </c>
      <c r="K52" s="24">
        <f>I52+J52</f>
        <v>11740.307419000001</v>
      </c>
      <c r="L52" s="25">
        <f>J52/K52</f>
        <v>2.8788407912813275E-2</v>
      </c>
    </row>
    <row r="53" spans="1:17" ht="15" x14ac:dyDescent="0.25">
      <c r="B53" s="1" t="s">
        <v>383</v>
      </c>
      <c r="C53" s="28"/>
      <c r="D53" s="28"/>
      <c r="E53" s="28"/>
      <c r="F53" s="17"/>
      <c r="G53" s="17"/>
      <c r="H53" s="17"/>
      <c r="I53" s="26">
        <f>SUM(I52)</f>
        <v>11402.32266</v>
      </c>
      <c r="J53" s="26">
        <f>SUM(J52)</f>
        <v>337.984759</v>
      </c>
      <c r="K53" s="26">
        <f>SUM(K52)</f>
        <v>11740.307419000001</v>
      </c>
      <c r="L53" s="27">
        <f>ROUND((TRUNC((J53/K53),4)*100),1)</f>
        <v>2.9</v>
      </c>
      <c r="O53" s="66"/>
      <c r="P53" s="65"/>
      <c r="Q53" s="65"/>
    </row>
    <row r="54" spans="1:17" ht="15" x14ac:dyDescent="0.25">
      <c r="A54" s="64"/>
      <c r="B54" s="64"/>
      <c r="C54" s="28"/>
      <c r="D54" s="28"/>
      <c r="E54" s="28"/>
      <c r="F54" s="17"/>
      <c r="G54" s="17"/>
      <c r="H54" s="17"/>
      <c r="I54" s="22"/>
      <c r="J54" s="23"/>
      <c r="K54" s="24"/>
      <c r="L54" s="25"/>
    </row>
    <row r="55" spans="1:17" ht="15" x14ac:dyDescent="0.25">
      <c r="A55" s="64" t="str">
        <f>LEFT(B55,FIND("(",B55)-2)&amp;", MN"</f>
        <v>Houston County, MN</v>
      </c>
      <c r="B55" s="64" t="s">
        <v>271</v>
      </c>
      <c r="C55" s="28">
        <f>VLOOKUP($B55,'Census shares'!$A$5:$G$90,3, FALSE)</f>
        <v>0</v>
      </c>
      <c r="D55" s="28">
        <f>VLOOKUP($B55,'Census shares'!$A$5:$G$90,5, FALSE)</f>
        <v>0</v>
      </c>
      <c r="E55" s="28">
        <f>VLOOKUP($B55,'Census shares'!$A$5:$G$90,7, FALSE)</f>
        <v>0</v>
      </c>
      <c r="F55" s="17">
        <f>VLOOKUP(A55,$B$5:$E$33,2,FALSE)</f>
        <v>243923</v>
      </c>
      <c r="G55" s="17">
        <f>VLOOKUP(A55,$B$5:$E$33,3,FALSE)</f>
        <v>7582</v>
      </c>
      <c r="H55" s="17">
        <f>VLOOKUP(A55,$B$5:$E$33,4,FALSE)</f>
        <v>251505</v>
      </c>
      <c r="I55" s="22">
        <f>C55*F55</f>
        <v>0</v>
      </c>
      <c r="J55" s="23">
        <f>D55*G55</f>
        <v>0</v>
      </c>
      <c r="K55" s="24">
        <f>I55+J55</f>
        <v>0</v>
      </c>
      <c r="L55" s="25" t="e">
        <f>J55/K55</f>
        <v>#DIV/0!</v>
      </c>
    </row>
    <row r="56" spans="1:17" ht="15" x14ac:dyDescent="0.25">
      <c r="A56" s="64"/>
      <c r="B56" s="1" t="s">
        <v>661</v>
      </c>
      <c r="C56" s="28"/>
      <c r="D56" s="28"/>
      <c r="E56" s="28"/>
      <c r="F56" s="17"/>
      <c r="G56" s="17"/>
      <c r="H56" s="17"/>
      <c r="I56" s="26">
        <f>SUM(I55)</f>
        <v>0</v>
      </c>
      <c r="J56" s="26">
        <f>SUM(J55)</f>
        <v>0</v>
      </c>
      <c r="K56" s="26">
        <f>SUM(K55)</f>
        <v>0</v>
      </c>
      <c r="L56" s="27" t="e">
        <f>ROUND((TRUNC((J56/K56),4)*100),1)</f>
        <v>#DIV/0!</v>
      </c>
    </row>
    <row r="57" spans="1:17" ht="15" x14ac:dyDescent="0.25">
      <c r="A57" s="64"/>
      <c r="B57" s="64"/>
      <c r="C57" s="28"/>
      <c r="D57" s="28"/>
      <c r="E57" s="28"/>
      <c r="F57" s="17"/>
      <c r="G57" s="17"/>
      <c r="H57" s="17"/>
      <c r="I57" s="22"/>
      <c r="J57" s="23"/>
      <c r="K57" s="24"/>
      <c r="L57" s="25"/>
    </row>
    <row r="58" spans="1:17" ht="15" x14ac:dyDescent="0.25">
      <c r="A58" s="64" t="str">
        <f>LEFT(B58,FIND("(",B58)-2)&amp;", MN"</f>
        <v>Beltrami County, MN</v>
      </c>
      <c r="B58" s="64" t="s">
        <v>272</v>
      </c>
      <c r="C58" s="28">
        <f>VLOOKUP($B58,'Census shares'!$A$5:$G$90,3, FALSE)</f>
        <v>3.5307999999999999E-2</v>
      </c>
      <c r="D58" s="28">
        <f>VLOOKUP($B58,'Census shares'!$A$5:$G$90,5, FALSE)</f>
        <v>7.0701E-2</v>
      </c>
      <c r="E58" s="28">
        <f>VLOOKUP($B58,'Census shares'!$A$5:$G$90,7, FALSE)</f>
        <v>3.8044000000000001E-2</v>
      </c>
      <c r="F58" s="17">
        <f>VLOOKUP(A58,$B$5:$E$33,2,FALSE)</f>
        <v>553394</v>
      </c>
      <c r="G58" s="17">
        <f>VLOOKUP(A58,$B$5:$E$33,3,FALSE)</f>
        <v>24867</v>
      </c>
      <c r="H58" s="17">
        <f>VLOOKUP(A58,$B$5:$E$33,4,FALSE)</f>
        <v>578261</v>
      </c>
      <c r="I58" s="22">
        <f t="shared" ref="I58:J61" si="3">C58*F58</f>
        <v>19539.235352</v>
      </c>
      <c r="J58" s="23">
        <f t="shared" si="3"/>
        <v>1758.1217670000001</v>
      </c>
      <c r="K58" s="24">
        <f>I58+J58</f>
        <v>21297.357119</v>
      </c>
      <c r="L58" s="25">
        <f>J58/K58</f>
        <v>8.2551170888313083E-2</v>
      </c>
    </row>
    <row r="59" spans="1:17" ht="15" x14ac:dyDescent="0.25">
      <c r="A59" s="64" t="str">
        <f>LEFT(B59,FIND("(",B59)-2)&amp;", MN"</f>
        <v>Cass County, MN</v>
      </c>
      <c r="B59" s="64" t="s">
        <v>273</v>
      </c>
      <c r="C59" s="28">
        <f>VLOOKUP($B59,'Census shares'!$A$5:$G$90,3, FALSE)</f>
        <v>0.18301700000000001</v>
      </c>
      <c r="D59" s="28">
        <f>VLOOKUP($B59,'Census shares'!$A$5:$G$90,5, FALSE)</f>
        <v>0.41218100000000002</v>
      </c>
      <c r="E59" s="28">
        <f>VLOOKUP($B59,'Census shares'!$A$5:$G$90,7, FALSE)</f>
        <v>0.19547300000000001</v>
      </c>
      <c r="F59" s="17">
        <f>VLOOKUP(A59,$B$5:$E$33,2,FALSE)</f>
        <v>326930</v>
      </c>
      <c r="G59" s="17">
        <f>VLOOKUP(A59,$B$5:$E$33,3,FALSE)</f>
        <v>18604</v>
      </c>
      <c r="H59" s="17">
        <f>VLOOKUP(A59,$B$5:$E$33,4,FALSE)</f>
        <v>345534</v>
      </c>
      <c r="I59" s="22">
        <f t="shared" si="3"/>
        <v>59833.747810000001</v>
      </c>
      <c r="J59" s="23">
        <f t="shared" si="3"/>
        <v>7668.2153240000007</v>
      </c>
      <c r="K59" s="24">
        <f>I59+J59</f>
        <v>67501.963134000005</v>
      </c>
      <c r="L59" s="25">
        <f>J59/K59</f>
        <v>0.11359988610668427</v>
      </c>
    </row>
    <row r="60" spans="1:17" ht="15" x14ac:dyDescent="0.25">
      <c r="A60" s="64" t="str">
        <f>LEFT(B60,FIND("(",B60)-2)&amp;", MN"</f>
        <v>Hubbard County, MN</v>
      </c>
      <c r="B60" s="64" t="s">
        <v>274</v>
      </c>
      <c r="C60" s="28">
        <f>VLOOKUP($B60,'Census shares'!$A$5:$G$90,3, FALSE)</f>
        <v>1.4999999999999999E-2</v>
      </c>
      <c r="D60" s="28">
        <f>VLOOKUP($B60,'Census shares'!$A$5:$G$90,5, FALSE)</f>
        <v>2.5714000000000001E-2</v>
      </c>
      <c r="E60" s="28">
        <f>VLOOKUP($B60,'Census shares'!$A$5:$G$90,7, FALSE)</f>
        <v>1.5376000000000001E-2</v>
      </c>
      <c r="F60" s="17">
        <f>VLOOKUP(A60,$B$5:$E$33,2,FALSE)</f>
        <v>224776</v>
      </c>
      <c r="G60" s="17">
        <f>VLOOKUP(A60,$B$5:$E$33,3,FALSE)</f>
        <v>12489</v>
      </c>
      <c r="H60" s="17">
        <f>VLOOKUP(A60,$B$5:$E$33,4,FALSE)</f>
        <v>237265</v>
      </c>
      <c r="I60" s="22">
        <f t="shared" si="3"/>
        <v>3371.64</v>
      </c>
      <c r="J60" s="23">
        <f t="shared" si="3"/>
        <v>321.14214600000003</v>
      </c>
      <c r="K60" s="24">
        <f>I60+J60</f>
        <v>3692.782146</v>
      </c>
      <c r="L60" s="25">
        <f>J60/K60</f>
        <v>8.6964823080034476E-2</v>
      </c>
    </row>
    <row r="61" spans="1:17" ht="15" x14ac:dyDescent="0.25">
      <c r="A61" s="64" t="str">
        <f>LEFT(B61,FIND("(",B61)-2)&amp;", MN"</f>
        <v>Itasca County, MN</v>
      </c>
      <c r="B61" s="64" t="s">
        <v>275</v>
      </c>
      <c r="C61" s="28">
        <f>VLOOKUP($B61,'Census shares'!$A$5:$G$90,3, FALSE)</f>
        <v>5.7397999999999998E-2</v>
      </c>
      <c r="D61" s="28">
        <f>VLOOKUP($B61,'Census shares'!$A$5:$G$90,5, FALSE)</f>
        <v>0.10711</v>
      </c>
      <c r="E61" s="28">
        <f>VLOOKUP($B61,'Census shares'!$A$5:$G$90,7, FALSE)</f>
        <v>5.9991000000000003E-2</v>
      </c>
      <c r="F61" s="17">
        <f>VLOOKUP(A61,$B$5:$E$33,2,FALSE)</f>
        <v>494777</v>
      </c>
      <c r="G61" s="17">
        <f>VLOOKUP(A61,$B$5:$E$33,3,FALSE)</f>
        <v>30410</v>
      </c>
      <c r="H61" s="17">
        <f>VLOOKUP(A61,$B$5:$E$33,4,FALSE)</f>
        <v>525187</v>
      </c>
      <c r="I61" s="22">
        <f t="shared" si="3"/>
        <v>28399.210245999999</v>
      </c>
      <c r="J61" s="23">
        <f t="shared" si="3"/>
        <v>3257.2150999999999</v>
      </c>
      <c r="K61" s="24">
        <f>I61+J61</f>
        <v>31656.425346</v>
      </c>
      <c r="L61" s="25">
        <f>J61/K61</f>
        <v>0.10289270075187344</v>
      </c>
    </row>
    <row r="62" spans="1:17" ht="15" x14ac:dyDescent="0.25">
      <c r="B62" s="1" t="s">
        <v>384</v>
      </c>
      <c r="C62" s="28"/>
      <c r="D62" s="28"/>
      <c r="E62" s="28"/>
      <c r="F62" s="17"/>
      <c r="I62" s="26">
        <f>SUM(I58:I61)</f>
        <v>111143.83340800001</v>
      </c>
      <c r="J62" s="26">
        <f>SUM(J58:J61)</f>
        <v>13004.694337000001</v>
      </c>
      <c r="K62" s="26">
        <f>SUM(K58:K61)</f>
        <v>124148.52774500001</v>
      </c>
      <c r="L62" s="27">
        <f>ROUND((TRUNC((J62/K62),4)*100),1)</f>
        <v>10.5</v>
      </c>
      <c r="O62" s="66"/>
      <c r="P62" s="65"/>
      <c r="Q62" s="65"/>
    </row>
    <row r="63" spans="1:17" ht="15" x14ac:dyDescent="0.25">
      <c r="A63" s="64"/>
      <c r="B63" s="64"/>
      <c r="C63" s="28"/>
      <c r="D63" s="28"/>
      <c r="E63" s="28"/>
      <c r="F63" s="17"/>
      <c r="G63" s="17"/>
      <c r="H63" s="17"/>
      <c r="I63" s="22"/>
      <c r="J63" s="23"/>
      <c r="K63" s="24"/>
      <c r="L63" s="25"/>
    </row>
    <row r="64" spans="1:17" ht="15" x14ac:dyDescent="0.25">
      <c r="A64" s="64" t="str">
        <f>LEFT(B64,FIND("(",B64)-2)&amp;", MN"</f>
        <v>Redwood County, MN</v>
      </c>
      <c r="B64" s="64" t="s">
        <v>276</v>
      </c>
      <c r="C64" s="28">
        <f>VLOOKUP($B64,'Census shares'!$A$5:$G$90,3, FALSE)</f>
        <v>2.8570999999999999E-2</v>
      </c>
      <c r="D64" s="28">
        <f>VLOOKUP($B64,'Census shares'!$A$5:$G$90,5, FALSE)</f>
        <v>6.8420999999999996E-2</v>
      </c>
      <c r="E64" s="28">
        <f>VLOOKUP($B64,'Census shares'!$A$5:$G$90,7, FALSE)</f>
        <v>2.9557E-2</v>
      </c>
      <c r="F64" s="17">
        <f>VLOOKUP(A64,$B$5:$E$33,2,FALSE)</f>
        <v>175518</v>
      </c>
      <c r="G64" s="17">
        <f>VLOOKUP(A64,$B$5:$E$33,3,FALSE)</f>
        <v>6899</v>
      </c>
      <c r="H64" s="17">
        <f>VLOOKUP(A64,$B$5:$E$33,4,FALSE)</f>
        <v>182417</v>
      </c>
      <c r="I64" s="22">
        <f>C64*F64</f>
        <v>5014.7247779999998</v>
      </c>
      <c r="J64" s="23">
        <f>D64*G64</f>
        <v>472.03647899999999</v>
      </c>
      <c r="K64" s="24">
        <f>I64+J64</f>
        <v>5486.7612570000001</v>
      </c>
      <c r="L64" s="25">
        <f>J64/K64</f>
        <v>8.6031896940618052E-2</v>
      </c>
    </row>
    <row r="65" spans="1:17" ht="15" x14ac:dyDescent="0.25">
      <c r="A65" s="64"/>
      <c r="B65" s="1" t="s">
        <v>385</v>
      </c>
      <c r="C65" s="28"/>
      <c r="D65" s="28"/>
      <c r="E65" s="28"/>
      <c r="F65" s="17"/>
      <c r="G65" s="17"/>
      <c r="H65" s="17"/>
      <c r="I65" s="26">
        <f>SUM(I64)</f>
        <v>5014.7247779999998</v>
      </c>
      <c r="J65" s="26">
        <f>SUM(J64)</f>
        <v>472.03647899999999</v>
      </c>
      <c r="K65" s="26">
        <f>SUM(K64)</f>
        <v>5486.7612570000001</v>
      </c>
      <c r="L65" s="27">
        <f>ROUND((TRUNC((J65/K65),4)*100),1)</f>
        <v>8.6</v>
      </c>
      <c r="O65" s="66"/>
      <c r="P65" s="65"/>
      <c r="Q65" s="65"/>
    </row>
    <row r="66" spans="1:17" ht="15" x14ac:dyDescent="0.25">
      <c r="B66" s="64"/>
      <c r="C66" s="28"/>
      <c r="D66" s="28"/>
      <c r="E66" s="28"/>
      <c r="F66" s="17"/>
      <c r="G66" s="17"/>
      <c r="H66" s="17"/>
      <c r="I66" s="22"/>
      <c r="J66" s="23"/>
      <c r="K66" s="24"/>
      <c r="L66" s="25"/>
    </row>
    <row r="67" spans="1:17" ht="15" x14ac:dyDescent="0.25">
      <c r="A67" s="64" t="str">
        <f>LEFT(B67,FIND("(",B67)-2)&amp;", MN"</f>
        <v>Aitkin County, MN</v>
      </c>
      <c r="B67" s="64" t="s">
        <v>277</v>
      </c>
      <c r="C67" s="28">
        <f>VLOOKUP($B67,'Census shares'!$A$5:$G$90,3, FALSE)</f>
        <v>5.7990000000000003E-3</v>
      </c>
      <c r="D67" s="28">
        <f>VLOOKUP($B67,'Census shares'!$A$5:$G$90,5, FALSE)</f>
        <v>7.6530000000000001E-3</v>
      </c>
      <c r="E67" s="28">
        <f>VLOOKUP($B67,'Census shares'!$A$5:$G$90,7, FALSE)</f>
        <v>5.9090000000000002E-3</v>
      </c>
      <c r="F67" s="17">
        <f>VLOOKUP(A67,$B$5:$E$33,2,FALSE)</f>
        <v>162257</v>
      </c>
      <c r="G67" s="17">
        <f>VLOOKUP(A67,$B$5:$E$33,3,FALSE)</f>
        <v>10234</v>
      </c>
      <c r="H67" s="17">
        <f>VLOOKUP(A67,$B$5:$E$33,4,FALSE)</f>
        <v>172491</v>
      </c>
      <c r="I67" s="22">
        <f t="shared" ref="I67:J70" si="4">C67*F67</f>
        <v>940.92834300000004</v>
      </c>
      <c r="J67" s="23">
        <f t="shared" si="4"/>
        <v>78.320802</v>
      </c>
      <c r="K67" s="24">
        <f>I67+J67</f>
        <v>1019.249145</v>
      </c>
      <c r="L67" s="25">
        <f>J67/K67</f>
        <v>7.6841665636128639E-2</v>
      </c>
    </row>
    <row r="68" spans="1:17" ht="15" x14ac:dyDescent="0.25">
      <c r="A68" s="64" t="str">
        <f>LEFT(B68,FIND("(",B68)-2)&amp;", MN"</f>
        <v>Crow Wing County, MN</v>
      </c>
      <c r="B68" s="64" t="s">
        <v>278</v>
      </c>
      <c r="C68" s="28">
        <f>VLOOKUP($B68,'Census shares'!$A$5:$G$90,3, FALSE)</f>
        <v>0</v>
      </c>
      <c r="D68" s="28">
        <f>VLOOKUP($B68,'Census shares'!$A$5:$G$90,5, FALSE)</f>
        <v>0</v>
      </c>
      <c r="E68" s="28">
        <f>VLOOKUP($B68,'Census shares'!$A$5:$G$90,7, FALSE)</f>
        <v>0</v>
      </c>
      <c r="F68" s="17">
        <f>VLOOKUP(A68,$B$5:$E$33,2,FALSE)</f>
        <v>744601</v>
      </c>
      <c r="G68" s="17">
        <f>VLOOKUP(A68,$B$5:$E$33,3,FALSE)</f>
        <v>32073</v>
      </c>
      <c r="H68" s="17">
        <f>VLOOKUP(A68,$B$5:$E$33,4,FALSE)</f>
        <v>776674</v>
      </c>
      <c r="I68" s="22">
        <f t="shared" si="4"/>
        <v>0</v>
      </c>
      <c r="J68" s="23">
        <f t="shared" si="4"/>
        <v>0</v>
      </c>
      <c r="K68" s="24">
        <f>I68+J68</f>
        <v>0</v>
      </c>
      <c r="L68" s="25" t="e">
        <f>J68/K68</f>
        <v>#DIV/0!</v>
      </c>
    </row>
    <row r="69" spans="1:17" ht="15" x14ac:dyDescent="0.25">
      <c r="A69" s="64" t="str">
        <f>LEFT(B69,FIND("(",B69)-2)&amp;", MN"</f>
        <v>Mille Lacs County, MN</v>
      </c>
      <c r="B69" s="64" t="s">
        <v>279</v>
      </c>
      <c r="C69" s="28">
        <f>VLOOKUP($B69,'Census shares'!$A$5:$G$90,3, FALSE)</f>
        <v>0.11929099999999999</v>
      </c>
      <c r="D69" s="28">
        <f>VLOOKUP($B69,'Census shares'!$A$5:$G$90,5, FALSE)</f>
        <v>0.29533599999999999</v>
      </c>
      <c r="E69" s="28">
        <f>VLOOKUP($B69,'Census shares'!$A$5:$G$90,7, FALSE)</f>
        <v>0.12986</v>
      </c>
      <c r="F69" s="17">
        <f>VLOOKUP(A69,$B$5:$E$33,2,FALSE)</f>
        <v>291737</v>
      </c>
      <c r="G69" s="17">
        <f>VLOOKUP(A69,$B$5:$E$33,3,FALSE)</f>
        <v>16052</v>
      </c>
      <c r="H69" s="17">
        <f>VLOOKUP(A69,$B$5:$E$33,4,FALSE)</f>
        <v>307789</v>
      </c>
      <c r="I69" s="22">
        <f t="shared" si="4"/>
        <v>34801.598466999996</v>
      </c>
      <c r="J69" s="23">
        <f t="shared" si="4"/>
        <v>4740.7334719999999</v>
      </c>
      <c r="K69" s="24">
        <f>I69+J69</f>
        <v>39542.331938999996</v>
      </c>
      <c r="L69" s="25">
        <f>J69/K69</f>
        <v>0.11989008334949228</v>
      </c>
    </row>
    <row r="70" spans="1:17" ht="15" x14ac:dyDescent="0.25">
      <c r="A70" s="64" t="str">
        <f>LEFT(B70,FIND("(",B70)-2)&amp;", MN"</f>
        <v>Pine County, MN</v>
      </c>
      <c r="B70" s="64" t="s">
        <v>280</v>
      </c>
      <c r="C70" s="28">
        <f>VLOOKUP($B70,'Census shares'!$A$5:$G$90,3, FALSE)</f>
        <v>1.9719999999999998E-3</v>
      </c>
      <c r="D70" s="28">
        <f>VLOOKUP($B70,'Census shares'!$A$5:$G$90,5, FALSE)</f>
        <v>1.8786000000000001E-2</v>
      </c>
      <c r="E70" s="28">
        <f>VLOOKUP($B70,'Census shares'!$A$5:$G$90,7, FALSE)</f>
        <v>2.843E-3</v>
      </c>
      <c r="F70" s="17">
        <f>VLOOKUP(A70,$B$5:$E$33,2,FALSE)</f>
        <v>338740</v>
      </c>
      <c r="G70" s="17">
        <f>VLOOKUP(A70,$B$5:$E$33,3,FALSE)</f>
        <v>18820</v>
      </c>
      <c r="H70" s="17">
        <f>VLOOKUP(A70,$B$5:$E$33,4,FALSE)</f>
        <v>357560</v>
      </c>
      <c r="I70" s="22">
        <f t="shared" si="4"/>
        <v>667.99527999999998</v>
      </c>
      <c r="J70" s="23">
        <f t="shared" si="4"/>
        <v>353.55252000000002</v>
      </c>
      <c r="K70" s="24">
        <f>I70+J70</f>
        <v>1021.5478000000001</v>
      </c>
      <c r="L70" s="25">
        <f>J70/K70</f>
        <v>0.34609493554780307</v>
      </c>
    </row>
    <row r="71" spans="1:17" ht="15" x14ac:dyDescent="0.25">
      <c r="A71" s="64"/>
      <c r="B71" s="1" t="s">
        <v>386</v>
      </c>
      <c r="C71" s="28"/>
      <c r="D71" s="28"/>
      <c r="E71" s="28"/>
      <c r="F71" s="17"/>
      <c r="G71" s="17"/>
      <c r="H71" s="17"/>
      <c r="I71" s="26">
        <f>SUM(I67:I70)</f>
        <v>36410.522089999999</v>
      </c>
      <c r="J71" s="26">
        <f>SUM(J67:J70)</f>
        <v>5172.6067940000003</v>
      </c>
      <c r="K71" s="26">
        <f>SUM(K67:K70)</f>
        <v>41583.128883999998</v>
      </c>
      <c r="L71" s="27">
        <f>ROUND((TRUNC((J71/K71),4)*100),1)</f>
        <v>12.4</v>
      </c>
      <c r="O71" s="66"/>
      <c r="P71" s="65"/>
      <c r="Q71" s="65"/>
    </row>
    <row r="72" spans="1:17" ht="15" x14ac:dyDescent="0.25">
      <c r="A72" s="64"/>
      <c r="B72" s="1"/>
      <c r="C72" s="28"/>
      <c r="D72" s="28"/>
      <c r="E72" s="28"/>
      <c r="F72" s="17"/>
      <c r="G72" s="17"/>
      <c r="H72" s="17"/>
      <c r="I72" s="26"/>
      <c r="J72" s="26"/>
      <c r="K72" s="26"/>
      <c r="L72" s="27"/>
      <c r="O72" s="66"/>
      <c r="P72" s="65"/>
      <c r="Q72" s="65"/>
    </row>
    <row r="73" spans="1:17" ht="15" x14ac:dyDescent="0.25">
      <c r="A73" s="64" t="str">
        <f t="shared" ref="A73:A76" si="5">LEFT(B73,FIND("(",B73)-2)&amp;", MN"</f>
        <v>Becker County, MN</v>
      </c>
      <c r="B73" s="64" t="s">
        <v>281</v>
      </c>
      <c r="C73" s="28">
        <f>VLOOKUP($B73,'Census shares'!$A$5:$G$90,3, FALSE)</f>
        <v>0</v>
      </c>
      <c r="D73" s="28">
        <f>VLOOKUP($B73,'Census shares'!$A$5:$G$90,5, FALSE)</f>
        <v>0</v>
      </c>
      <c r="E73" s="28">
        <f>VLOOKUP($B73,'Census shares'!$A$5:$G$90,7, FALSE)</f>
        <v>0</v>
      </c>
      <c r="F73" s="17">
        <f>VLOOKUP(A73,$B$5:$E$33,2,FALSE)</f>
        <v>430573</v>
      </c>
      <c r="G73" s="17">
        <f>VLOOKUP(A73,$B$5:$E$33,3,FALSE)</f>
        <v>17166</v>
      </c>
      <c r="H73" s="17">
        <f>VLOOKUP(A73,$B$5:$E$33,4,FALSE)</f>
        <v>447739</v>
      </c>
      <c r="I73" s="22">
        <f t="shared" ref="I73:I76" si="6">C73*F73</f>
        <v>0</v>
      </c>
      <c r="J73" s="23">
        <f t="shared" ref="J73:J76" si="7">D73*G73</f>
        <v>0</v>
      </c>
      <c r="K73" s="24">
        <f>I73+J73</f>
        <v>0</v>
      </c>
      <c r="L73" s="25" t="e">
        <f>J73/K73</f>
        <v>#DIV/0!</v>
      </c>
      <c r="O73" s="66"/>
      <c r="P73" s="65"/>
      <c r="Q73" s="65"/>
    </row>
    <row r="74" spans="1:17" ht="15" x14ac:dyDescent="0.25">
      <c r="A74" s="64" t="str">
        <f t="shared" si="5"/>
        <v>Cass County, MN</v>
      </c>
      <c r="B74" s="64" t="s">
        <v>282</v>
      </c>
      <c r="C74" s="28">
        <f>VLOOKUP($B74,'Census shares'!$A$5:$G$90,3, FALSE)</f>
        <v>0</v>
      </c>
      <c r="D74" s="28">
        <f>VLOOKUP($B74,'Census shares'!$A$5:$G$90,5, FALSE)</f>
        <v>0</v>
      </c>
      <c r="E74" s="28">
        <f>VLOOKUP($B74,'Census shares'!$A$5:$G$90,7, FALSE)</f>
        <v>0</v>
      </c>
      <c r="F74" s="17">
        <f>VLOOKUP(A74,$B$5:$E$33,2,FALSE)</f>
        <v>326930</v>
      </c>
      <c r="G74" s="17">
        <f>VLOOKUP(A74,$B$5:$E$33,3,FALSE)</f>
        <v>18604</v>
      </c>
      <c r="H74" s="17">
        <f>VLOOKUP(A74,$B$5:$E$33,4,FALSE)</f>
        <v>345534</v>
      </c>
      <c r="I74" s="22">
        <f t="shared" si="6"/>
        <v>0</v>
      </c>
      <c r="J74" s="23">
        <f t="shared" si="7"/>
        <v>0</v>
      </c>
      <c r="K74" s="24">
        <f>I74+J74</f>
        <v>0</v>
      </c>
      <c r="L74" s="25" t="e">
        <f>J74/K74</f>
        <v>#DIV/0!</v>
      </c>
      <c r="O74" s="66"/>
      <c r="P74" s="65"/>
      <c r="Q74" s="65"/>
    </row>
    <row r="75" spans="1:17" ht="15" x14ac:dyDescent="0.25">
      <c r="A75" s="64" t="str">
        <f t="shared" si="5"/>
        <v>Otter Tail County, MN</v>
      </c>
      <c r="B75" s="64" t="s">
        <v>283</v>
      </c>
      <c r="C75" s="28">
        <f>VLOOKUP($B75,'Census shares'!$A$5:$G$90,3, FALSE)</f>
        <v>0</v>
      </c>
      <c r="D75" s="28">
        <f>VLOOKUP($B75,'Census shares'!$A$5:$G$90,5, FALSE)</f>
        <v>0</v>
      </c>
      <c r="E75" s="28">
        <f>VLOOKUP($B75,'Census shares'!$A$5:$G$90,7, FALSE)</f>
        <v>0</v>
      </c>
      <c r="F75" s="17">
        <f>VLOOKUP(A75,$B$5:$E$33,2,FALSE)</f>
        <v>728072</v>
      </c>
      <c r="G75" s="17">
        <f>VLOOKUP(A75,$B$5:$E$33,3,FALSE)</f>
        <v>28696</v>
      </c>
      <c r="H75" s="17">
        <f>VLOOKUP(A75,$B$5:$E$33,4,FALSE)</f>
        <v>756768</v>
      </c>
      <c r="I75" s="22">
        <f t="shared" si="6"/>
        <v>0</v>
      </c>
      <c r="J75" s="23">
        <f t="shared" si="7"/>
        <v>0</v>
      </c>
      <c r="K75" s="24">
        <f>I75+J75</f>
        <v>0</v>
      </c>
      <c r="L75" s="25" t="e">
        <f>J75/K75</f>
        <v>#DIV/0!</v>
      </c>
      <c r="O75" s="66"/>
      <c r="P75" s="65"/>
      <c r="Q75" s="65"/>
    </row>
    <row r="76" spans="1:17" ht="15" x14ac:dyDescent="0.25">
      <c r="A76" s="64" t="str">
        <f t="shared" si="5"/>
        <v>St. Louis County, MN</v>
      </c>
      <c r="B76" s="64" t="s">
        <v>284</v>
      </c>
      <c r="C76" s="28">
        <f>VLOOKUP($B76,'Census shares'!$A$5:$G$90,3, FALSE)</f>
        <v>0</v>
      </c>
      <c r="D76" s="28">
        <f>VLOOKUP($B76,'Census shares'!$A$5:$G$90,5, FALSE)</f>
        <v>0</v>
      </c>
      <c r="E76" s="28">
        <f>VLOOKUP($B76,'Census shares'!$A$5:$G$90,7, FALSE)</f>
        <v>0</v>
      </c>
      <c r="F76" s="17">
        <f>VLOOKUP(A76,$B$5:$E$33,2,FALSE)</f>
        <v>2358940</v>
      </c>
      <c r="G76" s="17">
        <f>VLOOKUP(A76,$B$5:$E$33,3,FALSE)</f>
        <v>96258</v>
      </c>
      <c r="H76" s="17">
        <f>VLOOKUP(A76,$B$5:$E$33,4,FALSE)</f>
        <v>2455198</v>
      </c>
      <c r="I76" s="22">
        <f t="shared" si="6"/>
        <v>0</v>
      </c>
      <c r="J76" s="23">
        <f t="shared" si="7"/>
        <v>0</v>
      </c>
      <c r="K76" s="24">
        <f>I76+J76</f>
        <v>0</v>
      </c>
      <c r="L76" s="25" t="e">
        <f>J76/K76</f>
        <v>#DIV/0!</v>
      </c>
      <c r="O76" s="66"/>
      <c r="P76" s="65"/>
      <c r="Q76" s="65"/>
    </row>
    <row r="77" spans="1:17" ht="15" x14ac:dyDescent="0.25">
      <c r="A77" s="64"/>
      <c r="B77" s="1" t="s">
        <v>662</v>
      </c>
      <c r="C77" s="28"/>
      <c r="D77" s="28"/>
      <c r="E77" s="28"/>
      <c r="F77" s="17"/>
      <c r="G77" s="17"/>
      <c r="H77" s="17"/>
      <c r="I77" s="26">
        <f>SUM(I73:I76)</f>
        <v>0</v>
      </c>
      <c r="J77" s="26">
        <f>SUM(J73:J76)</f>
        <v>0</v>
      </c>
      <c r="K77" s="26">
        <f>SUM(K73:K76)</f>
        <v>0</v>
      </c>
      <c r="L77" s="27" t="e">
        <f>ROUND((TRUNC((J77/K77),4)*100),1)</f>
        <v>#DIV/0!</v>
      </c>
      <c r="O77" s="66"/>
      <c r="P77" s="65"/>
      <c r="Q77" s="65"/>
    </row>
    <row r="78" spans="1:17" ht="15" x14ac:dyDescent="0.25">
      <c r="A78" s="64"/>
      <c r="B78" s="64"/>
      <c r="C78" s="28"/>
      <c r="D78" s="28"/>
      <c r="E78" s="28"/>
      <c r="F78" s="17"/>
      <c r="G78" s="17"/>
      <c r="H78" s="17"/>
      <c r="I78" s="22"/>
      <c r="J78" s="23"/>
      <c r="K78" s="24"/>
      <c r="L78" s="25"/>
    </row>
    <row r="79" spans="1:17" ht="15" x14ac:dyDescent="0.25">
      <c r="A79" s="64" t="str">
        <f>LEFT(B79,FIND("(",B79)-2)&amp;", MN"</f>
        <v>Dakota County, MN</v>
      </c>
      <c r="B79" s="64" t="s">
        <v>285</v>
      </c>
      <c r="C79" s="28">
        <f>VLOOKUP($B79,'Census shares'!$A$5:$G$90,3, FALSE)</f>
        <v>0</v>
      </c>
      <c r="D79" s="28">
        <f>VLOOKUP($B79,'Census shares'!$A$5:$G$90,5, FALSE)</f>
        <v>0</v>
      </c>
      <c r="E79" s="28">
        <f>VLOOKUP($B79,'Census shares'!$A$5:$G$90,7, FALSE)</f>
        <v>0</v>
      </c>
      <c r="F79" s="17">
        <f>VLOOKUP(A79,$B$5:$E$33,2,FALSE)</f>
        <v>5605691</v>
      </c>
      <c r="G79" s="17">
        <f>VLOOKUP(A79,$B$5:$E$33,3,FALSE)</f>
        <v>157171</v>
      </c>
      <c r="H79" s="17">
        <f>VLOOKUP(A79,$B$5:$E$33,4,FALSE)</f>
        <v>5762862</v>
      </c>
      <c r="I79" s="22">
        <f>C79*F79</f>
        <v>0</v>
      </c>
      <c r="J79" s="23">
        <f>D79*G79</f>
        <v>0</v>
      </c>
      <c r="K79" s="24">
        <f>I79+J79</f>
        <v>0</v>
      </c>
      <c r="L79" s="25" t="e">
        <f>J79/K79</f>
        <v>#DIV/0!</v>
      </c>
    </row>
    <row r="80" spans="1:17" ht="15" x14ac:dyDescent="0.25">
      <c r="A80" s="64" t="str">
        <f>LEFT(B80,FIND("(",B80)-2)&amp;", MN"</f>
        <v>Goodhue County, MN</v>
      </c>
      <c r="B80" s="64" t="s">
        <v>286</v>
      </c>
      <c r="C80" s="28">
        <f>VLOOKUP($B80,'Census shares'!$A$5:$G$90,3, FALSE)</f>
        <v>1.4580000000000001E-3</v>
      </c>
      <c r="D80" s="28">
        <f>VLOOKUP($B80,'Census shares'!$A$5:$G$90,5, FALSE)</f>
        <v>6.535E-3</v>
      </c>
      <c r="E80" s="28">
        <f>VLOOKUP($B80,'Census shares'!$A$5:$G$90,7, FALSE)</f>
        <v>1.645E-3</v>
      </c>
      <c r="F80" s="17">
        <f>VLOOKUP(A80,$B$5:$E$33,2,FALSE)</f>
        <v>626443</v>
      </c>
      <c r="G80" s="17">
        <f>VLOOKUP(A80,$B$5:$E$33,3,FALSE)</f>
        <v>18857</v>
      </c>
      <c r="H80" s="17">
        <f>VLOOKUP(A80,$B$5:$E$33,4,FALSE)</f>
        <v>645300</v>
      </c>
      <c r="I80" s="22">
        <f>C80*F80</f>
        <v>913.35389400000008</v>
      </c>
      <c r="J80" s="23">
        <f>D80*G80</f>
        <v>123.230495</v>
      </c>
      <c r="K80" s="24">
        <f>I80+J80</f>
        <v>1036.5843890000001</v>
      </c>
      <c r="L80" s="25">
        <f>J80/K80</f>
        <v>0.11888129544270032</v>
      </c>
    </row>
    <row r="81" spans="1:17" ht="15" x14ac:dyDescent="0.25">
      <c r="A81" s="64"/>
      <c r="B81" s="1" t="s">
        <v>387</v>
      </c>
      <c r="C81" s="28"/>
      <c r="D81" s="28"/>
      <c r="E81" s="28"/>
      <c r="F81" s="17"/>
      <c r="G81" s="17"/>
      <c r="H81" s="17"/>
      <c r="I81" s="26">
        <f>SUM(I79:I80)</f>
        <v>913.35389400000008</v>
      </c>
      <c r="J81" s="26">
        <f>SUM(J79:J80)</f>
        <v>123.230495</v>
      </c>
      <c r="K81" s="26">
        <f>SUM(K79:K80)</f>
        <v>1036.5843890000001</v>
      </c>
      <c r="L81" s="27">
        <f>ROUND((TRUNC((J81/K81),4)*100),1)</f>
        <v>11.9</v>
      </c>
      <c r="O81" s="66"/>
      <c r="P81" s="65"/>
      <c r="Q81" s="65"/>
    </row>
    <row r="82" spans="1:17" ht="15" x14ac:dyDescent="0.25">
      <c r="A82" s="64"/>
      <c r="B82" s="64"/>
      <c r="C82" s="28"/>
      <c r="D82" s="28"/>
      <c r="E82" s="28"/>
      <c r="F82" s="17"/>
      <c r="G82" s="17"/>
      <c r="H82" s="17"/>
      <c r="I82" s="26"/>
      <c r="J82" s="26"/>
      <c r="K82" s="26"/>
      <c r="L82" s="27"/>
    </row>
    <row r="83" spans="1:17" ht="15" x14ac:dyDescent="0.25">
      <c r="A83" s="64" t="str">
        <f t="shared" ref="A83:A91" si="8">LEFT(B83,FIND("(",B83)-2)&amp;", MN"</f>
        <v>Beltrami County, MN</v>
      </c>
      <c r="B83" s="64" t="s">
        <v>287</v>
      </c>
      <c r="C83" s="28">
        <f>VLOOKUP($B83,'Census shares'!$A$5:$G$90,3, FALSE)</f>
        <v>7.6587000000000002E-2</v>
      </c>
      <c r="D83" s="28">
        <f>VLOOKUP($B83,'Census shares'!$A$5:$G$90,5, FALSE)</f>
        <v>0.321266</v>
      </c>
      <c r="E83" s="28">
        <f>VLOOKUP($B83,'Census shares'!$A$5:$G$90,7, FALSE)</f>
        <v>9.5504000000000006E-2</v>
      </c>
      <c r="F83" s="17">
        <f t="shared" ref="F83:F91" si="9">VLOOKUP(A83,$B$5:$E$33,2,FALSE)</f>
        <v>553394</v>
      </c>
      <c r="G83" s="17">
        <f t="shared" ref="G83:G91" si="10">VLOOKUP(A83,$B$5:$E$33,3,FALSE)</f>
        <v>24867</v>
      </c>
      <c r="H83" s="17">
        <f t="shared" ref="H83:H91" si="11">VLOOKUP(A83,$B$5:$E$33,4,FALSE)</f>
        <v>578261</v>
      </c>
      <c r="I83" s="22">
        <f t="shared" ref="I83:J91" si="12">C83*F83</f>
        <v>42382.786278</v>
      </c>
      <c r="J83" s="23">
        <f t="shared" si="12"/>
        <v>7988.9216219999998</v>
      </c>
      <c r="K83" s="24">
        <f t="shared" ref="K83:K91" si="13">I83+J83</f>
        <v>50371.707900000001</v>
      </c>
      <c r="L83" s="25">
        <f t="shared" ref="L83:L91" si="14">J83/K83</f>
        <v>0.15859937959340067</v>
      </c>
    </row>
    <row r="84" spans="1:17" ht="15" x14ac:dyDescent="0.25">
      <c r="A84" s="64" t="str">
        <f t="shared" si="8"/>
        <v>Clearwater County, MN</v>
      </c>
      <c r="B84" s="64" t="s">
        <v>288</v>
      </c>
      <c r="C84" s="28">
        <f>VLOOKUP($B84,'Census shares'!$A$5:$G$90,3, FALSE)</f>
        <v>1.4511E-2</v>
      </c>
      <c r="D84" s="28">
        <f>VLOOKUP($B84,'Census shares'!$A$5:$G$90,5, FALSE)</f>
        <v>0</v>
      </c>
      <c r="E84" s="28">
        <f>VLOOKUP($B84,'Census shares'!$A$5:$G$90,7, FALSE)</f>
        <v>1.3362000000000001E-2</v>
      </c>
      <c r="F84" s="17">
        <f t="shared" si="9"/>
        <v>99201</v>
      </c>
      <c r="G84" s="17">
        <f t="shared" si="10"/>
        <v>9019</v>
      </c>
      <c r="H84" s="17">
        <f t="shared" si="11"/>
        <v>108220</v>
      </c>
      <c r="I84" s="22">
        <f t="shared" si="12"/>
        <v>1439.505711</v>
      </c>
      <c r="J84" s="23">
        <f t="shared" si="12"/>
        <v>0</v>
      </c>
      <c r="K84" s="24">
        <f t="shared" si="13"/>
        <v>1439.505711</v>
      </c>
      <c r="L84" s="25">
        <f t="shared" si="14"/>
        <v>0</v>
      </c>
    </row>
    <row r="85" spans="1:17" ht="15" x14ac:dyDescent="0.25">
      <c r="A85" s="64" t="str">
        <f t="shared" si="8"/>
        <v>Koochiching County, MN</v>
      </c>
      <c r="B85" s="64" t="s">
        <v>289</v>
      </c>
      <c r="C85" s="28">
        <f>VLOOKUP($B85,'Census shares'!$A$5:$G$90,3, FALSE)</f>
        <v>0</v>
      </c>
      <c r="D85" s="28">
        <f>VLOOKUP($B85,'Census shares'!$A$5:$G$90,5, FALSE)</f>
        <v>0</v>
      </c>
      <c r="E85" s="28">
        <f>VLOOKUP($B85,'Census shares'!$A$5:$G$90,7, FALSE)</f>
        <v>0</v>
      </c>
      <c r="F85" s="17">
        <f t="shared" si="9"/>
        <v>134042</v>
      </c>
      <c r="G85" s="17">
        <f t="shared" si="10"/>
        <v>8892</v>
      </c>
      <c r="H85" s="17">
        <f t="shared" si="11"/>
        <v>142934</v>
      </c>
      <c r="I85" s="22">
        <f t="shared" si="12"/>
        <v>0</v>
      </c>
      <c r="J85" s="23">
        <f t="shared" si="12"/>
        <v>0</v>
      </c>
      <c r="K85" s="24">
        <f t="shared" si="13"/>
        <v>0</v>
      </c>
      <c r="L85" s="25" t="e">
        <f t="shared" si="14"/>
        <v>#DIV/0!</v>
      </c>
    </row>
    <row r="86" spans="1:17" ht="15" x14ac:dyDescent="0.25">
      <c r="A86" s="64" t="str">
        <f t="shared" si="8"/>
        <v>Lake of the Woods County, MN</v>
      </c>
      <c r="B86" s="64" t="s">
        <v>290</v>
      </c>
      <c r="C86" s="28">
        <f>VLOOKUP($B86,'Census shares'!$A$5:$G$90,3, FALSE)</f>
        <v>0</v>
      </c>
      <c r="D86" s="28">
        <f>VLOOKUP($B86,'Census shares'!$A$5:$G$90,5, FALSE)</f>
        <v>0</v>
      </c>
      <c r="E86" s="28">
        <f>VLOOKUP($B86,'Census shares'!$A$5:$G$90,7, FALSE)</f>
        <v>0</v>
      </c>
      <c r="F86" s="17">
        <f t="shared" si="9"/>
        <v>55429</v>
      </c>
      <c r="G86" s="17">
        <f t="shared" si="10"/>
        <v>2335</v>
      </c>
      <c r="H86" s="17">
        <f t="shared" si="11"/>
        <v>57764</v>
      </c>
      <c r="I86" s="22">
        <f t="shared" si="12"/>
        <v>0</v>
      </c>
      <c r="J86" s="23">
        <f t="shared" si="12"/>
        <v>0</v>
      </c>
      <c r="K86" s="24">
        <f t="shared" si="13"/>
        <v>0</v>
      </c>
      <c r="L86" s="25" t="e">
        <f t="shared" si="14"/>
        <v>#DIV/0!</v>
      </c>
    </row>
    <row r="87" spans="1:17" ht="15" x14ac:dyDescent="0.25">
      <c r="A87" s="64" t="str">
        <f t="shared" si="8"/>
        <v>Marshall County, MN</v>
      </c>
      <c r="B87" s="64" t="s">
        <v>291</v>
      </c>
      <c r="C87" s="28">
        <f>VLOOKUP($B87,'Census shares'!$A$5:$G$90,3, FALSE)</f>
        <v>0</v>
      </c>
      <c r="D87" s="28">
        <f>VLOOKUP($B87,'Census shares'!$A$5:$G$90,5, FALSE)</f>
        <v>0</v>
      </c>
      <c r="E87" s="28">
        <f>VLOOKUP($B87,'Census shares'!$A$5:$G$90,7, FALSE)</f>
        <v>0</v>
      </c>
      <c r="F87" s="17">
        <f t="shared" si="9"/>
        <v>122556</v>
      </c>
      <c r="G87" s="17">
        <f t="shared" si="10"/>
        <v>8017</v>
      </c>
      <c r="H87" s="17">
        <f t="shared" si="11"/>
        <v>130573</v>
      </c>
      <c r="I87" s="22">
        <f t="shared" si="12"/>
        <v>0</v>
      </c>
      <c r="J87" s="23">
        <f t="shared" si="12"/>
        <v>0</v>
      </c>
      <c r="K87" s="24">
        <f t="shared" si="13"/>
        <v>0</v>
      </c>
      <c r="L87" s="25" t="e">
        <f t="shared" si="14"/>
        <v>#DIV/0!</v>
      </c>
    </row>
    <row r="88" spans="1:17" ht="15" x14ac:dyDescent="0.25">
      <c r="A88" s="64" t="str">
        <f t="shared" si="8"/>
        <v>Pennington County, MN</v>
      </c>
      <c r="B88" s="64" t="s">
        <v>292</v>
      </c>
      <c r="C88" s="28">
        <f>VLOOKUP($B88,'Census shares'!$A$5:$G$90,3, FALSE)</f>
        <v>0</v>
      </c>
      <c r="D88" s="28">
        <f>VLOOKUP($B88,'Census shares'!$A$5:$G$90,5, FALSE)</f>
        <v>0</v>
      </c>
      <c r="E88" s="28">
        <f>VLOOKUP($B88,'Census shares'!$A$5:$G$90,7, FALSE)</f>
        <v>0</v>
      </c>
      <c r="F88" s="17">
        <f t="shared" si="9"/>
        <v>201686</v>
      </c>
      <c r="G88" s="17">
        <f t="shared" si="10"/>
        <v>9549</v>
      </c>
      <c r="H88" s="17">
        <f t="shared" si="11"/>
        <v>211235</v>
      </c>
      <c r="I88" s="22">
        <f t="shared" si="12"/>
        <v>0</v>
      </c>
      <c r="J88" s="23">
        <f t="shared" si="12"/>
        <v>0</v>
      </c>
      <c r="K88" s="24">
        <f t="shared" si="13"/>
        <v>0</v>
      </c>
      <c r="L88" s="25" t="e">
        <f t="shared" si="14"/>
        <v>#DIV/0!</v>
      </c>
    </row>
    <row r="89" spans="1:17" ht="15" x14ac:dyDescent="0.25">
      <c r="A89" s="64" t="str">
        <f t="shared" si="8"/>
        <v>Polk County, MN</v>
      </c>
      <c r="B89" s="64" t="s">
        <v>293</v>
      </c>
      <c r="C89" s="28">
        <f>VLOOKUP($B89,'Census shares'!$A$5:$G$90,3, FALSE)</f>
        <v>0</v>
      </c>
      <c r="D89" s="28">
        <f>VLOOKUP($B89,'Census shares'!$A$5:$G$90,5, FALSE)</f>
        <v>0</v>
      </c>
      <c r="E89" s="28">
        <f>VLOOKUP($B89,'Census shares'!$A$5:$G$90,7, FALSE)</f>
        <v>0</v>
      </c>
      <c r="F89" s="17">
        <f t="shared" si="9"/>
        <v>388156</v>
      </c>
      <c r="G89" s="17">
        <f t="shared" si="10"/>
        <v>15795</v>
      </c>
      <c r="H89" s="17">
        <f t="shared" si="11"/>
        <v>403951</v>
      </c>
      <c r="I89" s="22">
        <f t="shared" si="12"/>
        <v>0</v>
      </c>
      <c r="J89" s="23">
        <f t="shared" si="12"/>
        <v>0</v>
      </c>
      <c r="K89" s="24">
        <f t="shared" si="13"/>
        <v>0</v>
      </c>
      <c r="L89" s="25" t="e">
        <f t="shared" si="14"/>
        <v>#DIV/0!</v>
      </c>
    </row>
    <row r="90" spans="1:17" ht="15" x14ac:dyDescent="0.25">
      <c r="A90" s="64" t="str">
        <f t="shared" si="8"/>
        <v>Red Lake County, MN</v>
      </c>
      <c r="B90" s="64" t="s">
        <v>294</v>
      </c>
      <c r="C90" s="28">
        <f>VLOOKUP($B90,'Census shares'!$A$5:$G$90,3, FALSE)</f>
        <v>0</v>
      </c>
      <c r="D90" s="28">
        <f>VLOOKUP($B90,'Census shares'!$A$5:$G$90,5, FALSE)</f>
        <v>0</v>
      </c>
      <c r="E90" s="28">
        <f>VLOOKUP($B90,'Census shares'!$A$5:$G$90,7, FALSE)</f>
        <v>0</v>
      </c>
      <c r="F90" s="17">
        <f t="shared" si="9"/>
        <v>50619</v>
      </c>
      <c r="G90" s="17">
        <f t="shared" si="10"/>
        <v>2852</v>
      </c>
      <c r="H90" s="17">
        <f t="shared" si="11"/>
        <v>53471</v>
      </c>
      <c r="I90" s="22">
        <f t="shared" si="12"/>
        <v>0</v>
      </c>
      <c r="J90" s="23">
        <f t="shared" si="12"/>
        <v>0</v>
      </c>
      <c r="K90" s="24">
        <f t="shared" si="13"/>
        <v>0</v>
      </c>
      <c r="L90" s="25" t="e">
        <f t="shared" si="14"/>
        <v>#DIV/0!</v>
      </c>
    </row>
    <row r="91" spans="1:17" ht="15" x14ac:dyDescent="0.25">
      <c r="A91" s="64" t="str">
        <f t="shared" si="8"/>
        <v>Roseau County, MN</v>
      </c>
      <c r="B91" s="64" t="s">
        <v>295</v>
      </c>
      <c r="C91" s="28">
        <f>VLOOKUP($B91,'Census shares'!$A$5:$G$90,3, FALSE)</f>
        <v>0</v>
      </c>
      <c r="D91" s="28">
        <f>VLOOKUP($B91,'Census shares'!$A$5:$G$90,5, FALSE)</f>
        <v>0</v>
      </c>
      <c r="E91" s="28">
        <f>VLOOKUP($B91,'Census shares'!$A$5:$G$90,7, FALSE)</f>
        <v>0</v>
      </c>
      <c r="F91" s="17">
        <f t="shared" si="9"/>
        <v>184918</v>
      </c>
      <c r="G91" s="17">
        <f t="shared" si="10"/>
        <v>7002</v>
      </c>
      <c r="H91" s="17">
        <f t="shared" si="11"/>
        <v>191920</v>
      </c>
      <c r="I91" s="22">
        <f t="shared" si="12"/>
        <v>0</v>
      </c>
      <c r="J91" s="23">
        <f t="shared" si="12"/>
        <v>0</v>
      </c>
      <c r="K91" s="24">
        <f t="shared" si="13"/>
        <v>0</v>
      </c>
      <c r="L91" s="25" t="e">
        <f t="shared" si="14"/>
        <v>#DIV/0!</v>
      </c>
    </row>
    <row r="92" spans="1:17" ht="15" x14ac:dyDescent="0.25">
      <c r="A92" s="64"/>
      <c r="B92" s="1" t="s">
        <v>388</v>
      </c>
      <c r="C92" s="28"/>
      <c r="D92" s="28"/>
      <c r="E92" s="28"/>
      <c r="F92" s="17"/>
      <c r="G92" s="17"/>
      <c r="H92" s="17"/>
      <c r="I92" s="26">
        <f>SUM(I83:I91)</f>
        <v>43822.291988999998</v>
      </c>
      <c r="J92" s="26">
        <f>SUM(J83:J91)</f>
        <v>7988.9216219999998</v>
      </c>
      <c r="K92" s="26">
        <f>SUM(K83:K91)</f>
        <v>51811.213610999999</v>
      </c>
      <c r="L92" s="27">
        <f>ROUND((TRUNC((J92/K92),4)*100),1)</f>
        <v>15.4</v>
      </c>
      <c r="O92" s="66"/>
      <c r="P92" s="65"/>
      <c r="Q92" s="65"/>
    </row>
    <row r="93" spans="1:17" ht="15" x14ac:dyDescent="0.25">
      <c r="A93" s="64"/>
      <c r="B93" s="64"/>
      <c r="C93" s="28"/>
      <c r="D93" s="28"/>
      <c r="E93" s="28"/>
      <c r="F93" s="17"/>
      <c r="G93" s="17"/>
      <c r="H93" s="17"/>
      <c r="I93" s="26"/>
      <c r="J93" s="26"/>
      <c r="K93" s="26"/>
      <c r="L93" s="27"/>
    </row>
    <row r="94" spans="1:17" ht="15" x14ac:dyDescent="0.25">
      <c r="A94" s="64" t="str">
        <f>LEFT(B94,FIND("(",B94)-2)&amp;", MN"</f>
        <v>Scott County, MN</v>
      </c>
      <c r="B94" s="64" t="s">
        <v>296</v>
      </c>
      <c r="C94" s="28">
        <f>VLOOKUP($B94,'Census shares'!$A$5:$G$90,3, FALSE)</f>
        <v>1.869E-3</v>
      </c>
      <c r="D94" s="28">
        <f>VLOOKUP($B94,'Census shares'!$A$5:$G$90,5, FALSE)</f>
        <v>9.6150000000000003E-3</v>
      </c>
      <c r="E94" s="28">
        <f>VLOOKUP($B94,'Census shares'!$A$5:$G$90,7, FALSE)</f>
        <v>2.1259999999999999E-3</v>
      </c>
      <c r="F94" s="17">
        <f>VLOOKUP(A94,$B$5:$E$33,2,FALSE)</f>
        <v>1936717</v>
      </c>
      <c r="G94" s="17">
        <f>VLOOKUP(A94,$B$5:$E$33,3,FALSE)</f>
        <v>52266</v>
      </c>
      <c r="H94" s="17">
        <f>VLOOKUP(A94,$B$5:$E$33,4,FALSE)</f>
        <v>1988983</v>
      </c>
      <c r="I94" s="22">
        <f>C94*F94</f>
        <v>3619.7240729999999</v>
      </c>
      <c r="J94" s="23">
        <f>D94*G94</f>
        <v>502.53759000000002</v>
      </c>
      <c r="K94" s="24">
        <f>I94+J94</f>
        <v>4122.2616630000002</v>
      </c>
      <c r="L94" s="25">
        <f>J94/K94</f>
        <v>0.12190822201089373</v>
      </c>
    </row>
    <row r="95" spans="1:17" ht="15" x14ac:dyDescent="0.25">
      <c r="A95" s="64"/>
      <c r="B95" s="1" t="s">
        <v>389</v>
      </c>
      <c r="C95" s="28"/>
      <c r="D95" s="28"/>
      <c r="E95" s="28"/>
      <c r="F95" s="17"/>
      <c r="G95" s="17"/>
      <c r="H95" s="17"/>
      <c r="I95" s="26">
        <f>SUM(I94)</f>
        <v>3619.7240729999999</v>
      </c>
      <c r="J95" s="26">
        <f>SUM(J94)</f>
        <v>502.53759000000002</v>
      </c>
      <c r="K95" s="26">
        <f>SUM(K94)</f>
        <v>4122.2616630000002</v>
      </c>
      <c r="L95" s="27">
        <f>ROUND((TRUNC((J95/K95),4)*100),1)</f>
        <v>12.2</v>
      </c>
      <c r="O95" s="66"/>
      <c r="P95" s="65"/>
      <c r="Q95" s="65"/>
    </row>
    <row r="96" spans="1:17" ht="15" x14ac:dyDescent="0.25">
      <c r="A96" s="64"/>
      <c r="B96" s="64"/>
      <c r="C96" s="28"/>
      <c r="D96" s="28"/>
      <c r="E96" s="28"/>
      <c r="F96" s="17"/>
      <c r="G96" s="17"/>
      <c r="H96" s="17"/>
      <c r="I96" s="26"/>
      <c r="J96" s="26"/>
      <c r="K96" s="26"/>
      <c r="L96" s="27"/>
    </row>
    <row r="97" spans="1:17" ht="15" x14ac:dyDescent="0.25">
      <c r="A97" s="64" t="str">
        <f>LEFT(B97,FIND("(",B97)-2)&amp;", MN"</f>
        <v>Chippewa County, MN</v>
      </c>
      <c r="B97" s="64" t="s">
        <v>297</v>
      </c>
      <c r="C97" s="28">
        <f>VLOOKUP($B97,'Census shares'!$A$5:$G$90,3, FALSE)</f>
        <v>0</v>
      </c>
      <c r="D97" s="28">
        <f>VLOOKUP($B97,'Census shares'!$A$5:$G$90,5, FALSE)</f>
        <v>0</v>
      </c>
      <c r="E97" s="28">
        <f>VLOOKUP($B97,'Census shares'!$A$5:$G$90,7, FALSE)</f>
        <v>0</v>
      </c>
      <c r="F97" s="17">
        <f>VLOOKUP(A97,$B$5:$E$33,2,FALSE)</f>
        <v>159854</v>
      </c>
      <c r="G97" s="17">
        <f>VLOOKUP(A97,$B$5:$E$33,3,FALSE)</f>
        <v>5890</v>
      </c>
      <c r="H97" s="17">
        <f>VLOOKUP(A97,$B$5:$E$33,4,FALSE)</f>
        <v>165744</v>
      </c>
      <c r="I97" s="22">
        <f>C97*F97</f>
        <v>0</v>
      </c>
      <c r="J97" s="23">
        <f>D97*G97</f>
        <v>0</v>
      </c>
      <c r="K97" s="24">
        <f>I97+J97</f>
        <v>0</v>
      </c>
      <c r="L97" s="25" t="e">
        <f>J97/K97</f>
        <v>#DIV/0!</v>
      </c>
    </row>
    <row r="98" spans="1:17" ht="15" x14ac:dyDescent="0.25">
      <c r="A98" s="64" t="str">
        <f>LEFT(B98,FIND("(",B98)-2)&amp;", MN"</f>
        <v>Yellow Medicine County, MN</v>
      </c>
      <c r="B98" s="64" t="s">
        <v>298</v>
      </c>
      <c r="C98" s="28">
        <f>VLOOKUP($B98,'Census shares'!$A$5:$G$90,3, FALSE)</f>
        <v>8.7519999999999994E-3</v>
      </c>
      <c r="D98" s="28">
        <f>VLOOKUP($B98,'Census shares'!$A$5:$G$90,5, FALSE)</f>
        <v>1.3157E-2</v>
      </c>
      <c r="E98" s="28">
        <f>VLOOKUP($B98,'Census shares'!$A$5:$G$90,7, FALSE)</f>
        <v>8.8839999999999995E-3</v>
      </c>
      <c r="F98" s="17">
        <f>VLOOKUP(A98,$B$5:$E$33,2,FALSE)</f>
        <v>124999</v>
      </c>
      <c r="G98" s="17">
        <f>VLOOKUP(A98,$B$5:$E$33,3,FALSE)</f>
        <v>4333</v>
      </c>
      <c r="H98" s="17">
        <f>VLOOKUP(A98,$B$5:$E$33,4,FALSE)</f>
        <v>129332</v>
      </c>
      <c r="I98" s="22">
        <f>C98*F98</f>
        <v>1093.9912479999998</v>
      </c>
      <c r="J98" s="23">
        <f>D98*G98</f>
        <v>57.009281000000001</v>
      </c>
      <c r="K98" s="24">
        <f>I98+J98</f>
        <v>1151.0005289999999</v>
      </c>
      <c r="L98" s="25">
        <f>J98/K98</f>
        <v>4.9530195307147425E-2</v>
      </c>
    </row>
    <row r="99" spans="1:17" ht="15" x14ac:dyDescent="0.25">
      <c r="A99" s="64"/>
      <c r="B99" s="1" t="s">
        <v>390</v>
      </c>
      <c r="C99" s="28"/>
      <c r="D99" s="28"/>
      <c r="E99" s="28"/>
      <c r="F99" s="17"/>
      <c r="G99" s="17"/>
      <c r="H99" s="17"/>
      <c r="I99" s="26">
        <f>SUM(I97:I98)</f>
        <v>1093.9912479999998</v>
      </c>
      <c r="J99" s="26">
        <f>SUM(J97:J98)</f>
        <v>57.009281000000001</v>
      </c>
      <c r="K99" s="26">
        <f>SUM(K97:K98)</f>
        <v>1151.0005289999999</v>
      </c>
      <c r="L99" s="27">
        <f>ROUND((TRUNC((J99/K99),4)*100),1)</f>
        <v>5</v>
      </c>
      <c r="O99" s="66"/>
      <c r="P99" s="65"/>
      <c r="Q99" s="65"/>
    </row>
    <row r="100" spans="1:17" ht="15" x14ac:dyDescent="0.25">
      <c r="A100" s="64"/>
      <c r="B100" s="64"/>
      <c r="C100" s="28"/>
      <c r="D100" s="28"/>
      <c r="E100" s="28"/>
      <c r="F100" s="17"/>
      <c r="G100" s="17"/>
      <c r="H100" s="17"/>
      <c r="I100" s="22"/>
      <c r="J100" s="23"/>
      <c r="K100" s="24"/>
      <c r="L100" s="25"/>
    </row>
    <row r="101" spans="1:17" ht="15" x14ac:dyDescent="0.25">
      <c r="A101" s="64" t="str">
        <f>LEFT(B101,FIND("(",B101)-2)&amp;", MN"</f>
        <v>Becker County, MN</v>
      </c>
      <c r="B101" s="64" t="s">
        <v>299</v>
      </c>
      <c r="C101" s="28">
        <f>VLOOKUP($B101,'Census shares'!$A$5:$G$90,3, FALSE)</f>
        <v>7.9517000000000004E-2</v>
      </c>
      <c r="D101" s="28">
        <f>VLOOKUP($B101,'Census shares'!$A$5:$G$90,5, FALSE)</f>
        <v>0.18923300000000001</v>
      </c>
      <c r="E101" s="28">
        <f>VLOOKUP($B101,'Census shares'!$A$5:$G$90,7, FALSE)</f>
        <v>8.3470000000000003E-2</v>
      </c>
      <c r="F101" s="17">
        <f>VLOOKUP(A101,$B$5:$E$33,2,FALSE)</f>
        <v>430573</v>
      </c>
      <c r="G101" s="17">
        <f>VLOOKUP(A101,$B$5:$E$33,3,FALSE)</f>
        <v>17166</v>
      </c>
      <c r="H101" s="17">
        <f>VLOOKUP(A101,$B$5:$E$33,4,FALSE)</f>
        <v>447739</v>
      </c>
      <c r="I101" s="22">
        <f t="shared" ref="I101:J103" si="15">C101*F101</f>
        <v>34237.873241000001</v>
      </c>
      <c r="J101" s="23">
        <f t="shared" si="15"/>
        <v>3248.3736780000004</v>
      </c>
      <c r="K101" s="24">
        <f>I101+J101</f>
        <v>37486.246919000005</v>
      </c>
      <c r="L101" s="25">
        <f>J101/K101</f>
        <v>8.6655078728448368E-2</v>
      </c>
    </row>
    <row r="102" spans="1:17" ht="15" x14ac:dyDescent="0.25">
      <c r="A102" s="64" t="str">
        <f>LEFT(B102,FIND("(",B102)-2)&amp;", MN"</f>
        <v>Clearwater County, MN</v>
      </c>
      <c r="B102" s="64" t="s">
        <v>300</v>
      </c>
      <c r="C102" s="28">
        <f>VLOOKUP($B102,'Census shares'!$A$5:$G$90,3, FALSE)</f>
        <v>7.1239999999999998E-2</v>
      </c>
      <c r="D102" s="28">
        <f>VLOOKUP($B102,'Census shares'!$A$5:$G$90,5, FALSE)</f>
        <v>0.174846</v>
      </c>
      <c r="E102" s="28">
        <f>VLOOKUP($B102,'Census shares'!$A$5:$G$90,7, FALSE)</f>
        <v>7.9446000000000003E-2</v>
      </c>
      <c r="F102" s="17">
        <f>VLOOKUP(A102,$B$5:$E$33,2,FALSE)</f>
        <v>99201</v>
      </c>
      <c r="G102" s="17">
        <f>VLOOKUP(A102,$B$5:$E$33,3,FALSE)</f>
        <v>9019</v>
      </c>
      <c r="H102" s="17">
        <f>VLOOKUP(A102,$B$5:$E$33,4,FALSE)</f>
        <v>108220</v>
      </c>
      <c r="I102" s="22">
        <f t="shared" si="15"/>
        <v>7067.07924</v>
      </c>
      <c r="J102" s="23">
        <f t="shared" si="15"/>
        <v>1576.936074</v>
      </c>
      <c r="K102" s="24">
        <f>I102+J102</f>
        <v>8644.0153140000002</v>
      </c>
      <c r="L102" s="25">
        <f>J102/K102</f>
        <v>0.18243096717401303</v>
      </c>
    </row>
    <row r="103" spans="1:17" ht="15" x14ac:dyDescent="0.25">
      <c r="A103" s="64" t="str">
        <f>LEFT(B103,FIND(";",B103)-1)&amp;", MN"</f>
        <v>Mahnomen County, MN</v>
      </c>
      <c r="B103" s="64" t="s">
        <v>301</v>
      </c>
      <c r="C103" s="28">
        <f>VLOOKUP($B103,'Census shares'!$A$5:$G$90,3, FALSE)</f>
        <v>1</v>
      </c>
      <c r="D103" s="28">
        <f>VLOOKUP($B103,'Census shares'!$A$5:$G$90,5, FALSE)</f>
        <v>1</v>
      </c>
      <c r="E103" s="28">
        <f>VLOOKUP($B103,'Census shares'!$A$5:$G$90,7, FALSE)</f>
        <v>1</v>
      </c>
      <c r="F103" s="17">
        <f>VLOOKUP(A103,$B$5:$E$33,2,FALSE)</f>
        <v>53382</v>
      </c>
      <c r="G103" s="17">
        <f>VLOOKUP(A103,$B$5:$E$33,3,FALSE)</f>
        <v>2591</v>
      </c>
      <c r="H103" s="17">
        <f>VLOOKUP(A103,$B$5:$E$33,4,FALSE)</f>
        <v>55973</v>
      </c>
      <c r="I103" s="22">
        <f t="shared" si="15"/>
        <v>53382</v>
      </c>
      <c r="J103" s="23">
        <f t="shared" si="15"/>
        <v>2591</v>
      </c>
      <c r="K103" s="24">
        <f>I103+J103</f>
        <v>55973</v>
      </c>
      <c r="L103" s="25">
        <f>J103/K103</f>
        <v>4.6290175620388403E-2</v>
      </c>
    </row>
    <row r="104" spans="1:17" ht="15" x14ac:dyDescent="0.25">
      <c r="B104" s="1" t="s">
        <v>391</v>
      </c>
      <c r="I104" s="26">
        <f>SUM(I101:I103)</f>
        <v>94686.952481</v>
      </c>
      <c r="J104" s="26">
        <f>SUM(J101:J103)</f>
        <v>7416.3097520000001</v>
      </c>
      <c r="K104" s="26">
        <f>SUM(K101:K103)</f>
        <v>102103.262233</v>
      </c>
      <c r="L104" s="27">
        <f>ROUND((TRUNC((J104/K104),4)*100),1)</f>
        <v>7.3</v>
      </c>
      <c r="O104" s="66"/>
      <c r="P104" s="65"/>
      <c r="Q104" s="65"/>
    </row>
  </sheetData>
  <autoFilter ref="B42:L104" xr:uid="{00000000-0009-0000-0000-000008000000}"/>
  <mergeCells count="3">
    <mergeCell ref="C41:E41"/>
    <mergeCell ref="F41:H41"/>
    <mergeCell ref="I41:L41"/>
  </mergeCells>
  <phoneticPr fontId="0" type="noConversion"/>
  <conditionalFormatting sqref="L46 L71:L72">
    <cfRule type="expression" dxfId="11" priority="15">
      <formula>L46&gt;$C$37</formula>
    </cfRule>
  </conditionalFormatting>
  <conditionalFormatting sqref="L50">
    <cfRule type="expression" dxfId="10" priority="14">
      <formula>L50&gt;$C$37</formula>
    </cfRule>
  </conditionalFormatting>
  <conditionalFormatting sqref="L65">
    <cfRule type="expression" dxfId="9" priority="12">
      <formula>L65&gt;$C$37</formula>
    </cfRule>
  </conditionalFormatting>
  <conditionalFormatting sqref="L62">
    <cfRule type="expression" dxfId="8" priority="13">
      <formula>L62&gt;$C$37</formula>
    </cfRule>
  </conditionalFormatting>
  <conditionalFormatting sqref="L81">
    <cfRule type="expression" dxfId="7" priority="9">
      <formula>L81&gt;$C$37</formula>
    </cfRule>
  </conditionalFormatting>
  <conditionalFormatting sqref="L92">
    <cfRule type="expression" dxfId="6" priority="8">
      <formula>L92&gt;$C$37</formula>
    </cfRule>
  </conditionalFormatting>
  <conditionalFormatting sqref="L99">
    <cfRule type="expression" dxfId="5" priority="7">
      <formula>L99&gt;$C$37</formula>
    </cfRule>
  </conditionalFormatting>
  <conditionalFormatting sqref="L104">
    <cfRule type="expression" dxfId="4" priority="6">
      <formula>L104&gt;$C$37</formula>
    </cfRule>
  </conditionalFormatting>
  <conditionalFormatting sqref="L53">
    <cfRule type="expression" dxfId="3" priority="5">
      <formula>L53&gt;$C$37</formula>
    </cfRule>
  </conditionalFormatting>
  <conditionalFormatting sqref="L95">
    <cfRule type="expression" dxfId="2" priority="3">
      <formula>L95&gt;$C$37</formula>
    </cfRule>
  </conditionalFormatting>
  <conditionalFormatting sqref="L56">
    <cfRule type="expression" dxfId="1" priority="2">
      <formula>L56&gt;$C$37</formula>
    </cfRule>
  </conditionalFormatting>
  <conditionalFormatting sqref="L77">
    <cfRule type="expression" dxfId="0" priority="1">
      <formula>L77&gt;$C$37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Catlin Nchako</cp:lastModifiedBy>
  <cp:lastPrinted>2019-06-10T22:00:31Z</cp:lastPrinted>
  <dcterms:created xsi:type="dcterms:W3CDTF">2014-04-29T15:00:15Z</dcterms:created>
  <dcterms:modified xsi:type="dcterms:W3CDTF">2020-01-17T19:41:29Z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d42da31f-4e2c-4853-975f-203ce9a23d00</vt:lpwstr>
  </property>
</Properties>
</file>